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esktop\House #6\რეკონსტრუქცია\"/>
    </mc:Choice>
  </mc:AlternateContent>
  <xr:revisionPtr revIDLastSave="0" documentId="13_ncr:1_{42EBC1E9-B46A-45B6-A50E-749B9840C4A8}" xr6:coauthVersionLast="47" xr6:coauthVersionMax="47" xr10:uidLastSave="{00000000-0000-0000-0000-000000000000}"/>
  <bookViews>
    <workbookView xWindow="-108" yWindow="-108" windowWidth="23256" windowHeight="12576" tabRatio="608" xr2:uid="{52560A67-32DE-4699-A537-DABF78311397}"/>
  </bookViews>
  <sheets>
    <sheet name="biugeti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8" i="2" l="1"/>
  <c r="D187" i="2"/>
  <c r="D12" i="2"/>
  <c r="D184" i="2"/>
  <c r="D185" i="2" s="1"/>
  <c r="D183" i="2"/>
  <c r="D117" i="2"/>
  <c r="D116" i="2"/>
  <c r="D120" i="2"/>
  <c r="D119" i="2"/>
  <c r="D118" i="2"/>
  <c r="D115" i="2"/>
  <c r="D114" i="2"/>
  <c r="D102" i="2"/>
  <c r="D94" i="2"/>
  <c r="D66" i="2"/>
  <c r="D44" i="2"/>
</calcChain>
</file>

<file path=xl/sharedStrings.xml><?xml version="1.0" encoding="utf-8"?>
<sst xmlns="http://schemas.openxmlformats.org/spreadsheetml/2006/main" count="417" uniqueCount="201">
  <si>
    <t>სამუშაოს დასახელება</t>
  </si>
  <si>
    <t>განზ.</t>
  </si>
  <si>
    <t>მასალა</t>
  </si>
  <si>
    <t>ხელფასი</t>
  </si>
  <si>
    <t>სულ ჯამი</t>
  </si>
  <si>
    <t>ერთ.</t>
  </si>
  <si>
    <t>ჯამი</t>
  </si>
  <si>
    <t>I</t>
  </si>
  <si>
    <t xml:space="preserve"> სადემონტაჟო სამუშაოები</t>
  </si>
  <si>
    <t>მ2</t>
  </si>
  <si>
    <t>მ3</t>
  </si>
  <si>
    <t>ტ</t>
  </si>
  <si>
    <t>II</t>
  </si>
  <si>
    <t>კგ</t>
  </si>
  <si>
    <t>მ</t>
  </si>
  <si>
    <t>ც</t>
  </si>
  <si>
    <t xml:space="preserve">           გამჭედი დუბელი</t>
  </si>
  <si>
    <t xml:space="preserve">           შურუპი თვითმჭერლი</t>
  </si>
  <si>
    <t xml:space="preserve">           ქვაბამბა</t>
  </si>
  <si>
    <t xml:space="preserve">           თ/მუყაოს ფილა</t>
  </si>
  <si>
    <t xml:space="preserve">          სამღებრო კუთხოვანა</t>
  </si>
  <si>
    <t xml:space="preserve">          არმირების ლენტი</t>
  </si>
  <si>
    <t xml:space="preserve">          ფითხი</t>
  </si>
  <si>
    <t xml:space="preserve">          სამღებრო სკოჩი</t>
  </si>
  <si>
    <t>კომპ</t>
  </si>
  <si>
    <t xml:space="preserve"> გათბობის სისტემის მოწყობა</t>
  </si>
  <si>
    <t xml:space="preserve">         გათბობის ქვაბი კედლის 35კვტ.</t>
  </si>
  <si>
    <t xml:space="preserve">         საშრობი 500x1000</t>
  </si>
  <si>
    <t xml:space="preserve">         ფასონური ნაწილები</t>
  </si>
  <si>
    <t>სანტექნიკა</t>
  </si>
  <si>
    <t>ელექტრობა</t>
  </si>
  <si>
    <t xml:space="preserve">    ორპოლუსა ავტომატური ამომრთველი 63ა</t>
  </si>
  <si>
    <t xml:space="preserve">    ერთპოლუსა ავტომატური ამომრთველი 16ა</t>
  </si>
  <si>
    <t xml:space="preserve">    დამიწების კომტაქტიანი როზეტი</t>
  </si>
  <si>
    <t xml:space="preserve">    ორკლავიშა ჩამრთველი</t>
  </si>
  <si>
    <t xml:space="preserve">    გამანაწილებელი კოლოფი</t>
  </si>
  <si>
    <t xml:space="preserve">    დიოდური სანათი</t>
  </si>
  <si>
    <t xml:space="preserve">    სადენი 3x2.5</t>
  </si>
  <si>
    <t xml:space="preserve">    სადენი 3x1.5</t>
  </si>
  <si>
    <t xml:space="preserve">    სადენი 2x1.5</t>
  </si>
  <si>
    <t xml:space="preserve">    დამიწების სადენი 1x10</t>
  </si>
  <si>
    <t xml:space="preserve">    დამიწების კონტურის მოწყობა</t>
  </si>
  <si>
    <t xml:space="preserve">    გოფრირებული მილი 16 მმ</t>
  </si>
  <si>
    <t xml:space="preserve">        ხელსაბანი </t>
  </si>
  <si>
    <t xml:space="preserve">        ადაპტირებული უნიტაზი</t>
  </si>
  <si>
    <t xml:space="preserve">        სამზარეულოს ნიჟარა</t>
  </si>
  <si>
    <t xml:space="preserve">        საშხაპე ძირი</t>
  </si>
  <si>
    <t xml:space="preserve">       სამზარეულოს შემრევი</t>
  </si>
  <si>
    <t xml:space="preserve">       აბაზანის შემრევი</t>
  </si>
  <si>
    <t xml:space="preserve">       ხელსაბანის შემრევი</t>
  </si>
  <si>
    <t xml:space="preserve">       მილი დ-32</t>
  </si>
  <si>
    <t xml:space="preserve">       მილი დ-25</t>
  </si>
  <si>
    <t xml:space="preserve">       მილი დ-20</t>
  </si>
  <si>
    <t xml:space="preserve">         ვენტილი რადიატორის</t>
  </si>
  <si>
    <t xml:space="preserve">         უკუსარქველირადიატორის</t>
  </si>
  <si>
    <t xml:space="preserve">         მუფთა გ/ხ     დ-20</t>
  </si>
  <si>
    <t xml:space="preserve">         ფილტრი</t>
  </si>
  <si>
    <t xml:space="preserve">          ვენტილიდ-32</t>
  </si>
  <si>
    <t xml:space="preserve">         ვენტილი  დ-25</t>
  </si>
  <si>
    <t xml:space="preserve">         ვენტილი დ-20</t>
  </si>
  <si>
    <t xml:space="preserve">         ქურო ჩამხსნელით </t>
  </si>
  <si>
    <t xml:space="preserve">        მილი დ-100</t>
  </si>
  <si>
    <t xml:space="preserve">       ტრაპი</t>
  </si>
  <si>
    <t xml:space="preserve">            ბლოკი 20x20x40</t>
  </si>
  <si>
    <t xml:space="preserve"> კარების მოწყობა</t>
  </si>
  <si>
    <t xml:space="preserve">            საკეტი</t>
  </si>
  <si>
    <t xml:space="preserve">      პროფილირებული თუნუქი</t>
  </si>
  <si>
    <t xml:space="preserve">      მილკვადრატი 40*40*2</t>
  </si>
  <si>
    <t xml:space="preserve">      მილკვადრატი 20*40*2</t>
  </si>
  <si>
    <t xml:space="preserve">     კედლების დაღარვა ელსადენების მოსაწყობად</t>
  </si>
  <si>
    <t xml:space="preserve"> IIსართულზე თ/მუყაოს ტიხრის მოწყობა დათბუნებით</t>
  </si>
  <si>
    <t xml:space="preserve">        სახელური შშმ პირებისათვის</t>
  </si>
  <si>
    <t xml:space="preserve">       საღებავი</t>
  </si>
  <si>
    <t xml:space="preserve">       მარეგულირებელი ორმაგი წყლის შემრევებისათვის</t>
  </si>
  <si>
    <t xml:space="preserve">             ქვიშა</t>
  </si>
  <si>
    <t xml:space="preserve">      ზოლოვანა 25*4</t>
  </si>
  <si>
    <t xml:space="preserve">     დამიწების ღერო/მრგვალი რკინა/</t>
  </si>
  <si>
    <t xml:space="preserve">    გამანაწილებელი კოლოფი/თაბაშირ მუყაოს/</t>
  </si>
  <si>
    <t xml:space="preserve">  ღობის მოწყობა</t>
  </si>
  <si>
    <t xml:space="preserve">            ცემენტი მ400</t>
  </si>
  <si>
    <t xml:space="preserve"> სარემონტო სამშენებლო სამუშაობები</t>
  </si>
  <si>
    <t xml:space="preserve">       წყალსაწრედი მილი</t>
  </si>
  <si>
    <t xml:space="preserve">       სამაგრი მილის</t>
  </si>
  <si>
    <t xml:space="preserve">       მუხლი</t>
  </si>
  <si>
    <t xml:space="preserve">       გამჭედი დუბელი 6*70</t>
  </si>
  <si>
    <t>ხის ტიხრების დემონტაჟი</t>
  </si>
  <si>
    <t>კედლებიდან ამორტიზირებული შპალერის მოხსნა</t>
  </si>
  <si>
    <r>
      <t>მ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</si>
  <si>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მ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</si>
  <si>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სახურავის გაწმენდა და შეღებვა</t>
  </si>
  <si>
    <t>ხის იატაკის დემონტაჟი</t>
  </si>
  <si>
    <t>კარის ბლოკის დემონტაჟი</t>
  </si>
  <si>
    <t xml:space="preserve"> ზეთოვანი საღებავი/გენჩი/</t>
  </si>
  <si>
    <t xml:space="preserve"> ზუმფარა</t>
  </si>
  <si>
    <t>სილიკონი</t>
  </si>
  <si>
    <t xml:space="preserve"> სილიკონი</t>
  </si>
  <si>
    <t xml:space="preserve"> სხვა მასალა</t>
  </si>
  <si>
    <t xml:space="preserve"> კედლებისა და ჭერის დამუშავება და შეღებვა</t>
  </si>
  <si>
    <t>ფასადის შეფუთვა xps ფილებით სისქით 3სმ</t>
  </si>
  <si>
    <t>ფასადის შელესვა ყინვაგამძლე წებოცემენტით ნეილონის ბადეზე</t>
  </si>
  <si>
    <t xml:space="preserve">იატაკის მოხვეწა და შეღებვა ლაქით </t>
  </si>
  <si>
    <t xml:space="preserve"> არსებული  ხის კარების მონტაჟი</t>
  </si>
  <si>
    <t>მ/პლასტმასის კარების მონტაჟი 1*2.1მ</t>
  </si>
  <si>
    <t>ფანჯრების მოწყობა</t>
  </si>
  <si>
    <t>პანდუსის კედლების და ფილის მოწყობა</t>
  </si>
  <si>
    <t>პანდუსის მოაჯირების მოწყობა</t>
  </si>
  <si>
    <t xml:space="preserve">        ცემენტი მ400</t>
  </si>
  <si>
    <t xml:space="preserve">        საბეტონე ღორღი</t>
  </si>
  <si>
    <r>
      <t xml:space="preserve">        არმატურა 12</t>
    </r>
    <r>
      <rPr>
        <sz val="10"/>
        <color theme="1"/>
        <rFont val="Calibri"/>
        <family val="2"/>
        <scheme val="minor"/>
      </rPr>
      <t>A500c</t>
    </r>
  </si>
  <si>
    <t xml:space="preserve">        საქარგილე მასალა(ქირავნობა)</t>
  </si>
  <si>
    <t xml:space="preserve">        სხვა მასალა</t>
  </si>
  <si>
    <t xml:space="preserve">         "ვიაზალნი" მავთული</t>
  </si>
  <si>
    <t>xps ფილა</t>
  </si>
  <si>
    <t>წებოცემენტი</t>
  </si>
  <si>
    <t xml:space="preserve">        ნეილონის ბადე</t>
  </si>
  <si>
    <t>სამაგრი</t>
  </si>
  <si>
    <r>
      <t>მ</t>
    </r>
    <r>
      <rPr>
        <vertAlign val="superscript"/>
        <sz val="11"/>
        <color theme="1"/>
        <rFont val="Calibri"/>
        <family val="2"/>
        <scheme val="minor"/>
      </rPr>
      <t>2</t>
    </r>
  </si>
  <si>
    <t xml:space="preserve">        დეკორატიული ცემენტი /თეთრი/</t>
  </si>
  <si>
    <t>ფასადის შესხურება დეკორატიული ცემენტის ხსნარით/ორჯერ/</t>
  </si>
  <si>
    <t xml:space="preserve">        ქვიშა /ყვითელი/</t>
  </si>
  <si>
    <t>ცემენტი</t>
  </si>
  <si>
    <r>
      <t xml:space="preserve">        არმატურა 8</t>
    </r>
    <r>
      <rPr>
        <sz val="10"/>
        <color theme="1"/>
        <rFont val="Calibri"/>
        <family val="2"/>
        <scheme val="minor"/>
      </rPr>
      <t>A500c</t>
    </r>
  </si>
  <si>
    <t>მონოლითური რკ.ბეტონის ფილის მოწყობა 2.5 ნიშნულზე</t>
  </si>
  <si>
    <t>კედლის  ამოშენება ბლოკით20x20x40</t>
  </si>
  <si>
    <t xml:space="preserve">           CW პროფილი /კნაუფი 0.5მმ/</t>
  </si>
  <si>
    <t xml:space="preserve">           UW პროფილი /კნაუფი 0.5მმ/</t>
  </si>
  <si>
    <t>სხვა მასალა</t>
  </si>
  <si>
    <t>ლაქი</t>
  </si>
  <si>
    <t>ზუმფარა</t>
  </si>
  <si>
    <t xml:space="preserve">          წყალემულსიის საღბავი "betek plus"</t>
  </si>
  <si>
    <t xml:space="preserve">        მილი დ-50    </t>
  </si>
  <si>
    <t xml:space="preserve">       სხვა მასალა</t>
  </si>
  <si>
    <t xml:space="preserve"> არკო კრანი</t>
  </si>
  <si>
    <t xml:space="preserve">         არხის გათხრა წყლის მილსადენის მოსაწყობად</t>
  </si>
  <si>
    <t xml:space="preserve">         არხის გათხრა კანალიზაციის მილის მოსაწყობად</t>
  </si>
  <si>
    <t>ტენგამძლე სანათი</t>
  </si>
  <si>
    <t>ტენგამძლე ბრა</t>
  </si>
  <si>
    <t xml:space="preserve">    ერთკლავიშა ჩამრთველი</t>
  </si>
  <si>
    <t xml:space="preserve">    გამანაწილებელი კარადა 24 მოდულზე</t>
  </si>
  <si>
    <t>მთავარი შემავალი კაბელი/დაგრძელება/ 2*16</t>
  </si>
  <si>
    <t>კონტაქტორი 63A /24V კოჭით/</t>
  </si>
  <si>
    <t>ღორღი</t>
  </si>
  <si>
    <t>ტრანსპორტი</t>
  </si>
  <si>
    <t>სახანძრო სისტემის მოწყობა</t>
  </si>
  <si>
    <t>სამისამართო სახანძრო პანელი/FP9000A Addresable fire alarm panel-one loop</t>
  </si>
  <si>
    <t>სამისამართო კვამლის დეტექტორი/D9000A SR Addressablle Optikal smoke</t>
  </si>
  <si>
    <t>სამისამართო კომბინირებული დეტექტორი/D9000A MSR Addressable combined deteqtor</t>
  </si>
  <si>
    <t>სამისამართო ბაზა/B9000A Addressable base</t>
  </si>
  <si>
    <t>სამისამართო განგაშის ღილაკი/D9000A MCP Addressable manual call point</t>
  </si>
  <si>
    <t>სამისამართო სირენა/S9000A Addressable indoor siren</t>
  </si>
  <si>
    <t>სახანძრო სიგნალიზაციის კაბელი Unifire 1*2*0.80mm+0.40mm</t>
  </si>
  <si>
    <t>აკუმულატორი</t>
  </si>
  <si>
    <t>მეტლახის იატაკების მოწყობა</t>
  </si>
  <si>
    <t>კ/გრანიტის იატაკების მოწყობა აივანზე</t>
  </si>
  <si>
    <t>კედლების მოპირკეთება კაფელით</t>
  </si>
  <si>
    <t>ლითონის საცრემლურების მოწყობა</t>
  </si>
  <si>
    <t>გრძ.მ</t>
  </si>
  <si>
    <t>მეტლახი</t>
  </si>
  <si>
    <t>კერამოგრანიტი</t>
  </si>
  <si>
    <t>კაფელი</t>
  </si>
  <si>
    <t>შეღებილი ლითონის ფურცელი /0.45მმ/</t>
  </si>
  <si>
    <t xml:space="preserve">         მინაბოჭკოვანი პლასტმასის მილი  დ-32</t>
  </si>
  <si>
    <t xml:space="preserve">         მინაბოჭკოვანი პლასტმასის მილი  დ-25</t>
  </si>
  <si>
    <t xml:space="preserve">         მინაბოჭკოვანი პლასტმასის მილი  დ-20</t>
  </si>
  <si>
    <t>რაოდ .</t>
  </si>
  <si>
    <t>საცხოვრებელი სახლის რეაბილიტაცია.ზუგდიდი, გამსახურდიას ქ. 34</t>
  </si>
  <si>
    <t>რკინის კარების დემონტაჟი</t>
  </si>
  <si>
    <t>კედლის დაშლა სისქით 20სმ</t>
  </si>
  <si>
    <t>სამშენებლო ნარჩენების დატვირთვა ავტოთვითმცლელზე და გადატანა 10კმ</t>
  </si>
  <si>
    <t xml:space="preserve"> წყალსაწრეტი მილის მოწყობა</t>
  </si>
  <si>
    <t>კედლის ქვეშ საძირკვლის მოწყობა</t>
  </si>
  <si>
    <t xml:space="preserve">       საძირკვლის გათხრა</t>
  </si>
  <si>
    <t>კედლის შელესვა ცემენტქვიშის ხსნარით</t>
  </si>
  <si>
    <t>ბეტონის იატაკის მოწყობა ჰიდროიზოლაციით</t>
  </si>
  <si>
    <t xml:space="preserve">       საძირკვლის და ზეძირკვლის მოწყობა</t>
  </si>
  <si>
    <t xml:space="preserve">        ღორღი</t>
  </si>
  <si>
    <t xml:space="preserve">        საიზოლაციო ფირი </t>
  </si>
  <si>
    <t>პლასტიკატის შეკიდული ჭერის მოწყობა</t>
  </si>
  <si>
    <t>პლასტიკატი</t>
  </si>
  <si>
    <t>cd პროფილი</t>
  </si>
  <si>
    <t>ud პროფილი</t>
  </si>
  <si>
    <t>მ/პ ფანჯრების მოწყობა ორმაგი გაღებით ზომით 1.1*1.3მ -4ც</t>
  </si>
  <si>
    <t>მ/პ ფანჯრების მოწყობა ორმაგი გაღებით ზომით 1.1*1.75მ -5ც</t>
  </si>
  <si>
    <t>მ/პ ფანჯრების მოწყობა ორმაგი გაღებით ზომით 1.7*1.3მ -1ც</t>
  </si>
  <si>
    <t>მ/პ ფანჯრების მოწყობა ორმაგი გაღებით ზომით 1.7*1.75მ -1ც</t>
  </si>
  <si>
    <t xml:space="preserve">         პანელური რადიატორი 600x1400</t>
  </si>
  <si>
    <t xml:space="preserve">         პანელური რადიატორი 600x1600</t>
  </si>
  <si>
    <t xml:space="preserve">      შენობის გარშემო ბეტონის სარინელის მოწყობა</t>
  </si>
  <si>
    <t>მ/პ ფანჯრების მოწყობა ორმაგი გაღებით ზომით 1.3*1.3მ -3ც</t>
  </si>
  <si>
    <t>მ/პ ფანჯრების მოწყობა ორმაგი გაღებით ზომით 1.3*1.75მ -4ც</t>
  </si>
  <si>
    <t>მ/პ ფანჯრების მოწყობა ორმაგი გაღებით ზომით 1.1*0.8მ -2ც</t>
  </si>
  <si>
    <t>ბუხრების დაშლა</t>
  </si>
  <si>
    <t>თაბაშირმუყაოს შეკიდული ჭერის მოწყობა</t>
  </si>
  <si>
    <t>ღობის საძირკვლის და ზეძირკვლის მოწყობა</t>
  </si>
  <si>
    <t xml:space="preserve">       ჭიშკრის, ღობის კარკასის  და მოაჯირების შეღებვა</t>
  </si>
  <si>
    <t>აივნის გადახურვა პროფილირებული თუნქით</t>
  </si>
  <si>
    <t>ღობის ბადის დემონტაჟი</t>
  </si>
  <si>
    <t>ღობის საძირკვლის და სყრდენების დემონტაჟი</t>
  </si>
  <si>
    <t>პანდუსების მისასვლელი ბილიკის და სარინელის მოწყობა</t>
  </si>
  <si>
    <t>ზედნადები ხარჯი</t>
  </si>
  <si>
    <t>მოგება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</si>
</sst>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0" fillId="2" borderId="1" xfId="0" applyNumberFormat="1" applyFill="1" applyBorder="1"/>
    <xf numFmtId="2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wrapText="1"/>
    </xf>
    <xf numFmtId="2" fontId="0" fillId="2" borderId="1" xfId="0" applyNumberFormat="1" applyFill="1" applyBorder="1" applyAlignment="1">
      <alignment vertical="center"/>
    </xf>
    <xf numFmtId="2" fontId="0" fillId="0" borderId="0" xfId="0" applyNumberForma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indent="1"/>
    </xf>
    <xf numFmtId="0" fontId="0" fillId="2" borderId="1" xfId="0" applyFill="1" applyBorder="1" applyAlignment="1">
      <alignment horizontal="left" indent="1"/>
    </xf>
    <xf numFmtId="0" fontId="0" fillId="0" borderId="1" xfId="0" applyBorder="1" applyAlignment="1">
      <alignment horizontal="left" vertical="top" wrapText="1" indent="1"/>
    </xf>
    <xf numFmtId="0" fontId="1" fillId="0" borderId="0" xfId="0" applyFont="1"/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vertical="top" wrapText="1" indent="2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indent="3"/>
    </xf>
    <xf numFmtId="2" fontId="1" fillId="0" borderId="1" xfId="0" applyNumberFormat="1" applyFont="1" applyBorder="1"/>
    <xf numFmtId="0" fontId="0" fillId="0" borderId="5" xfId="0" applyBorder="1"/>
    <xf numFmtId="0" fontId="0" fillId="0" borderId="1" xfId="0" applyBorder="1" applyAlignment="1">
      <alignment horizontal="left" wrapText="1" indent="2"/>
    </xf>
    <xf numFmtId="0" fontId="0" fillId="0" borderId="1" xfId="0" applyBorder="1" applyAlignment="1">
      <alignment horizontal="left" indent="4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left" wrapText="1" indent="2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0" fillId="2" borderId="1" xfId="0" applyFill="1" applyBorder="1" applyAlignment="1">
      <alignment horizontal="left" indent="4"/>
    </xf>
    <xf numFmtId="0" fontId="6" fillId="0" borderId="1" xfId="0" applyFont="1" applyBorder="1" applyAlignment="1">
      <alignment horizontal="center"/>
    </xf>
    <xf numFmtId="0" fontId="0" fillId="0" borderId="3" xfId="0" applyBorder="1"/>
    <xf numFmtId="0" fontId="7" fillId="0" borderId="1" xfId="0" applyFont="1" applyBorder="1"/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2" fontId="0" fillId="0" borderId="1" xfId="0" applyNumberFormat="1" applyBorder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01D33-7084-49CA-BFA3-6724007B3DB9}">
  <dimension ref="A1:U235"/>
  <sheetViews>
    <sheetView tabSelected="1" topLeftCell="A209" zoomScale="124" zoomScaleNormal="85" workbookViewId="0">
      <selection activeCell="D224" sqref="D224"/>
    </sheetView>
  </sheetViews>
  <sheetFormatPr defaultRowHeight="14.4" x14ac:dyDescent="0.3"/>
  <cols>
    <col min="1" max="1" width="4" customWidth="1"/>
    <col min="2" max="2" width="62.88671875" customWidth="1"/>
    <col min="3" max="3" width="6.33203125" customWidth="1"/>
    <col min="4" max="4" width="10.109375" customWidth="1"/>
    <col min="5" max="5" width="10.33203125" customWidth="1"/>
    <col min="6" max="6" width="11.109375" customWidth="1"/>
    <col min="7" max="7" width="12.109375" customWidth="1"/>
    <col min="8" max="8" width="11.6640625" customWidth="1"/>
    <col min="9" max="9" width="16.33203125" customWidth="1"/>
  </cols>
  <sheetData>
    <row r="1" spans="1:9" ht="30.75" customHeight="1" x14ac:dyDescent="0.3">
      <c r="A1" s="45" t="s">
        <v>165</v>
      </c>
      <c r="B1" s="46"/>
      <c r="C1" s="46"/>
      <c r="D1" s="46"/>
      <c r="E1" s="46"/>
      <c r="F1" s="46"/>
      <c r="G1" s="46"/>
      <c r="H1" s="46"/>
    </row>
    <row r="2" spans="1:9" ht="29.25" customHeight="1" x14ac:dyDescent="0.3">
      <c r="A2" s="47"/>
      <c r="B2" s="50" t="s">
        <v>0</v>
      </c>
      <c r="C2" s="50" t="s">
        <v>1</v>
      </c>
      <c r="D2" s="50" t="s">
        <v>164</v>
      </c>
      <c r="E2" s="50" t="s">
        <v>2</v>
      </c>
      <c r="F2" s="50"/>
      <c r="G2" s="50" t="s">
        <v>3</v>
      </c>
      <c r="H2" s="50"/>
      <c r="I2" s="49" t="s">
        <v>4</v>
      </c>
    </row>
    <row r="3" spans="1:9" ht="15.6" x14ac:dyDescent="0.3">
      <c r="A3" s="48"/>
      <c r="B3" s="50"/>
      <c r="C3" s="50"/>
      <c r="D3" s="50"/>
      <c r="E3" s="39" t="s">
        <v>5</v>
      </c>
      <c r="F3" s="39" t="s">
        <v>6</v>
      </c>
      <c r="G3" s="39" t="s">
        <v>5</v>
      </c>
      <c r="H3" s="39" t="s">
        <v>6</v>
      </c>
      <c r="I3" s="49"/>
    </row>
    <row r="4" spans="1:9" ht="18.75" customHeight="1" x14ac:dyDescent="0.3">
      <c r="A4" s="17" t="s">
        <v>7</v>
      </c>
      <c r="B4" s="17" t="s">
        <v>8</v>
      </c>
      <c r="C4" s="3"/>
      <c r="D4" s="3"/>
      <c r="E4" s="3"/>
      <c r="F4" s="2"/>
      <c r="G4" s="3"/>
      <c r="H4" s="2"/>
      <c r="I4" s="2"/>
    </row>
    <row r="5" spans="1:9" x14ac:dyDescent="0.3">
      <c r="A5" s="16">
        <v>1</v>
      </c>
      <c r="B5" s="22" t="s">
        <v>90</v>
      </c>
      <c r="C5" s="16" t="s">
        <v>9</v>
      </c>
      <c r="D5" s="16">
        <v>15</v>
      </c>
      <c r="E5" s="3"/>
      <c r="F5" s="2"/>
      <c r="G5" s="2"/>
      <c r="H5" s="2"/>
      <c r="I5" s="2"/>
    </row>
    <row r="6" spans="1:9" x14ac:dyDescent="0.3">
      <c r="A6" s="16">
        <v>2</v>
      </c>
      <c r="B6" s="22" t="s">
        <v>91</v>
      </c>
      <c r="C6" s="16" t="s">
        <v>15</v>
      </c>
      <c r="D6" s="16">
        <v>4</v>
      </c>
      <c r="E6" s="3"/>
      <c r="F6" s="2"/>
      <c r="G6" s="2"/>
      <c r="H6" s="2"/>
      <c r="I6" s="2"/>
    </row>
    <row r="7" spans="1:9" x14ac:dyDescent="0.3">
      <c r="A7" s="16">
        <v>3</v>
      </c>
      <c r="B7" s="22" t="s">
        <v>85</v>
      </c>
      <c r="C7" s="16" t="s">
        <v>9</v>
      </c>
      <c r="D7" s="16">
        <v>22</v>
      </c>
      <c r="E7" s="3"/>
      <c r="F7" s="2"/>
      <c r="G7" s="2"/>
      <c r="H7" s="2"/>
      <c r="I7" s="2"/>
    </row>
    <row r="8" spans="1:9" x14ac:dyDescent="0.3">
      <c r="A8" s="16">
        <v>4</v>
      </c>
      <c r="B8" s="22" t="s">
        <v>167</v>
      </c>
      <c r="C8" s="16" t="s">
        <v>9</v>
      </c>
      <c r="D8" s="16">
        <v>28</v>
      </c>
      <c r="E8" s="3"/>
      <c r="F8" s="2"/>
      <c r="G8" s="2"/>
      <c r="H8" s="2"/>
      <c r="I8" s="2"/>
    </row>
    <row r="9" spans="1:9" x14ac:dyDescent="0.3">
      <c r="A9" s="16">
        <v>5</v>
      </c>
      <c r="B9" s="23" t="s">
        <v>86</v>
      </c>
      <c r="C9" s="16" t="s">
        <v>9</v>
      </c>
      <c r="D9" s="16">
        <v>254</v>
      </c>
      <c r="E9" s="3"/>
      <c r="F9" s="2"/>
      <c r="G9" s="2"/>
      <c r="H9" s="2"/>
      <c r="I9" s="2"/>
    </row>
    <row r="10" spans="1:9" ht="16.2" x14ac:dyDescent="0.3">
      <c r="A10" s="16">
        <v>6</v>
      </c>
      <c r="B10" s="23" t="s">
        <v>196</v>
      </c>
      <c r="C10" s="11" t="s">
        <v>87</v>
      </c>
      <c r="D10" s="11">
        <v>91</v>
      </c>
      <c r="E10" s="3"/>
      <c r="F10" s="2"/>
      <c r="G10" s="2"/>
      <c r="H10" s="2"/>
      <c r="I10" s="2"/>
    </row>
    <row r="11" spans="1:9" ht="16.2" x14ac:dyDescent="0.3">
      <c r="A11" s="16">
        <v>7</v>
      </c>
      <c r="B11" s="23" t="s">
        <v>166</v>
      </c>
      <c r="C11" s="11" t="s">
        <v>87</v>
      </c>
      <c r="D11" s="11">
        <v>6</v>
      </c>
      <c r="E11" s="3"/>
      <c r="F11" s="2"/>
      <c r="G11" s="2"/>
      <c r="H11" s="2"/>
      <c r="I11" s="2"/>
    </row>
    <row r="12" spans="1:9" x14ac:dyDescent="0.3">
      <c r="A12" s="16">
        <v>8</v>
      </c>
      <c r="B12" s="23" t="s">
        <v>197</v>
      </c>
      <c r="C12" s="16" t="s">
        <v>10</v>
      </c>
      <c r="D12" s="21">
        <f>70*0.3*0.3</f>
        <v>6.3</v>
      </c>
      <c r="E12" s="3"/>
      <c r="F12" s="2"/>
      <c r="G12" s="2"/>
      <c r="H12" s="2"/>
      <c r="I12" s="2"/>
    </row>
    <row r="13" spans="1:9" x14ac:dyDescent="0.3">
      <c r="A13" s="16">
        <v>10</v>
      </c>
      <c r="B13" s="23" t="s">
        <v>191</v>
      </c>
      <c r="C13" s="21" t="s">
        <v>10</v>
      </c>
      <c r="D13" s="21">
        <v>10</v>
      </c>
      <c r="E13" s="3"/>
      <c r="F13" s="2"/>
      <c r="G13" s="2"/>
      <c r="H13" s="2"/>
      <c r="I13" s="2"/>
    </row>
    <row r="14" spans="1:9" ht="32.25" customHeight="1" x14ac:dyDescent="0.3">
      <c r="A14" s="16">
        <v>11</v>
      </c>
      <c r="B14" s="24" t="s">
        <v>168</v>
      </c>
      <c r="C14" s="16" t="s">
        <v>10</v>
      </c>
      <c r="D14" s="16">
        <v>38</v>
      </c>
      <c r="E14" s="6"/>
      <c r="F14" s="2"/>
      <c r="G14" s="12"/>
      <c r="H14" s="2"/>
      <c r="I14" s="2"/>
    </row>
    <row r="15" spans="1:9" ht="18" customHeight="1" x14ac:dyDescent="0.3">
      <c r="A15" s="17" t="s">
        <v>12</v>
      </c>
      <c r="B15" s="17" t="s">
        <v>80</v>
      </c>
      <c r="C15" s="16"/>
      <c r="D15" s="16"/>
      <c r="E15" s="3"/>
      <c r="F15" s="2"/>
      <c r="G15" s="2"/>
      <c r="H15" s="2"/>
      <c r="I15" s="2"/>
    </row>
    <row r="16" spans="1:9" x14ac:dyDescent="0.3">
      <c r="A16" s="16">
        <v>1</v>
      </c>
      <c r="B16" s="25" t="s">
        <v>89</v>
      </c>
      <c r="C16" s="21" t="s">
        <v>9</v>
      </c>
      <c r="D16" s="21">
        <v>170</v>
      </c>
      <c r="E16" s="3"/>
      <c r="F16" s="2"/>
      <c r="G16" s="12"/>
      <c r="H16" s="2"/>
      <c r="I16" s="2"/>
    </row>
    <row r="17" spans="1:13" ht="15.75" customHeight="1" x14ac:dyDescent="0.3">
      <c r="A17" s="16">
        <v>2</v>
      </c>
      <c r="B17" s="27" t="s">
        <v>92</v>
      </c>
      <c r="C17" s="21" t="s">
        <v>13</v>
      </c>
      <c r="D17" s="21">
        <v>110</v>
      </c>
      <c r="E17" s="12"/>
      <c r="F17" s="2"/>
      <c r="G17" s="12"/>
      <c r="H17" s="2"/>
      <c r="I17" s="2"/>
      <c r="M17" s="15"/>
    </row>
    <row r="18" spans="1:13" x14ac:dyDescent="0.3">
      <c r="A18" s="16">
        <v>3</v>
      </c>
      <c r="B18" s="26" t="s">
        <v>93</v>
      </c>
      <c r="C18" s="21" t="s">
        <v>14</v>
      </c>
      <c r="D18" s="21">
        <v>6</v>
      </c>
      <c r="E18" s="12"/>
      <c r="F18" s="2"/>
      <c r="G18" s="10"/>
      <c r="H18" s="2"/>
      <c r="I18" s="14"/>
      <c r="M18" s="15"/>
    </row>
    <row r="19" spans="1:13" x14ac:dyDescent="0.3">
      <c r="A19" s="16">
        <v>4</v>
      </c>
      <c r="B19" s="26" t="s">
        <v>95</v>
      </c>
      <c r="C19" s="21" t="s">
        <v>15</v>
      </c>
      <c r="D19" s="21">
        <v>3</v>
      </c>
      <c r="E19" s="12"/>
      <c r="F19" s="2"/>
      <c r="G19" s="10"/>
      <c r="H19" s="2"/>
      <c r="I19" s="14"/>
      <c r="M19" s="15"/>
    </row>
    <row r="20" spans="1:13" x14ac:dyDescent="0.3">
      <c r="A20" s="16">
        <v>5</v>
      </c>
      <c r="B20" s="26" t="s">
        <v>96</v>
      </c>
      <c r="C20" s="21" t="s">
        <v>24</v>
      </c>
      <c r="D20" s="21">
        <v>1</v>
      </c>
      <c r="E20" s="12"/>
      <c r="F20" s="2"/>
      <c r="G20" s="10"/>
      <c r="H20" s="2"/>
      <c r="I20" s="14"/>
      <c r="M20" s="15"/>
    </row>
    <row r="21" spans="1:13" x14ac:dyDescent="0.3">
      <c r="A21" s="16">
        <v>6</v>
      </c>
      <c r="B21" s="41" t="s">
        <v>195</v>
      </c>
      <c r="C21" s="16" t="s">
        <v>9</v>
      </c>
      <c r="D21" s="21">
        <v>6</v>
      </c>
      <c r="E21" s="12"/>
      <c r="F21" s="2"/>
      <c r="G21" s="44"/>
      <c r="H21" s="2"/>
      <c r="I21" s="14"/>
      <c r="M21" s="15"/>
    </row>
    <row r="22" spans="1:13" x14ac:dyDescent="0.3">
      <c r="A22" s="16">
        <v>7</v>
      </c>
      <c r="B22" s="3" t="s">
        <v>66</v>
      </c>
      <c r="C22" s="16" t="s">
        <v>9</v>
      </c>
      <c r="D22" s="16">
        <v>7</v>
      </c>
      <c r="E22" s="2"/>
      <c r="F22" s="2"/>
      <c r="G22" s="2"/>
      <c r="H22" s="2"/>
      <c r="I22" s="2"/>
      <c r="M22" s="15"/>
    </row>
    <row r="23" spans="1:13" x14ac:dyDescent="0.3">
      <c r="A23" s="16">
        <v>8</v>
      </c>
      <c r="B23" s="3" t="s">
        <v>67</v>
      </c>
      <c r="C23" s="16" t="s">
        <v>14</v>
      </c>
      <c r="D23" s="16">
        <v>15</v>
      </c>
      <c r="E23" s="2"/>
      <c r="F23" s="2"/>
      <c r="G23" s="2"/>
      <c r="H23" s="2"/>
      <c r="I23" s="2"/>
      <c r="M23" s="15"/>
    </row>
    <row r="24" spans="1:13" x14ac:dyDescent="0.3">
      <c r="A24" s="16">
        <v>9</v>
      </c>
      <c r="B24" s="3" t="s">
        <v>68</v>
      </c>
      <c r="C24" s="16" t="s">
        <v>14</v>
      </c>
      <c r="D24" s="16">
        <v>12</v>
      </c>
      <c r="E24" s="2"/>
      <c r="F24" s="2"/>
      <c r="G24" s="2"/>
      <c r="H24" s="2"/>
      <c r="I24" s="2"/>
      <c r="M24" s="15"/>
    </row>
    <row r="25" spans="1:13" x14ac:dyDescent="0.3">
      <c r="A25" s="16">
        <v>10</v>
      </c>
      <c r="B25" s="5" t="s">
        <v>110</v>
      </c>
      <c r="C25" s="21"/>
      <c r="D25" s="21">
        <v>1</v>
      </c>
      <c r="E25" s="2"/>
      <c r="F25" s="2"/>
      <c r="G25" s="2"/>
      <c r="H25" s="2"/>
      <c r="I25" s="2"/>
      <c r="M25" s="15"/>
    </row>
    <row r="26" spans="1:13" x14ac:dyDescent="0.3">
      <c r="A26" s="16">
        <v>11</v>
      </c>
      <c r="B26" s="4" t="s">
        <v>169</v>
      </c>
      <c r="C26" s="21" t="s">
        <v>14</v>
      </c>
      <c r="D26" s="21">
        <v>24</v>
      </c>
      <c r="E26" s="2"/>
      <c r="F26" s="2"/>
      <c r="G26" s="2"/>
      <c r="H26" s="2"/>
      <c r="I26" s="2"/>
      <c r="M26" s="15"/>
    </row>
    <row r="27" spans="1:13" x14ac:dyDescent="0.3">
      <c r="A27" s="16">
        <v>12</v>
      </c>
      <c r="B27" s="3" t="s">
        <v>81</v>
      </c>
      <c r="C27" s="21" t="s">
        <v>14</v>
      </c>
      <c r="D27" s="21">
        <v>24</v>
      </c>
      <c r="E27" s="2"/>
      <c r="F27" s="2"/>
      <c r="G27" s="2"/>
      <c r="H27" s="2"/>
      <c r="I27" s="2"/>
      <c r="M27" s="15"/>
    </row>
    <row r="28" spans="1:13" x14ac:dyDescent="0.3">
      <c r="A28" s="16">
        <v>13</v>
      </c>
      <c r="B28" s="3" t="s">
        <v>82</v>
      </c>
      <c r="C28" s="21" t="s">
        <v>15</v>
      </c>
      <c r="D28" s="21">
        <v>16</v>
      </c>
      <c r="E28" s="2"/>
      <c r="F28" s="2"/>
      <c r="G28" s="2"/>
      <c r="H28" s="2"/>
      <c r="I28" s="2"/>
      <c r="M28" s="15"/>
    </row>
    <row r="29" spans="1:13" x14ac:dyDescent="0.3">
      <c r="A29" s="16">
        <v>14</v>
      </c>
      <c r="B29" s="3" t="s">
        <v>83</v>
      </c>
      <c r="C29" s="21" t="s">
        <v>15</v>
      </c>
      <c r="D29" s="21">
        <v>8</v>
      </c>
      <c r="E29" s="2"/>
      <c r="F29" s="2"/>
      <c r="G29" s="2"/>
      <c r="H29" s="2"/>
      <c r="I29" s="2"/>
      <c r="M29" s="15"/>
    </row>
    <row r="30" spans="1:13" x14ac:dyDescent="0.3">
      <c r="A30" s="16">
        <v>15</v>
      </c>
      <c r="B30" s="3" t="s">
        <v>84</v>
      </c>
      <c r="C30" s="21" t="s">
        <v>15</v>
      </c>
      <c r="D30" s="21">
        <v>16</v>
      </c>
      <c r="E30" s="2"/>
      <c r="F30" s="2"/>
      <c r="G30" s="2"/>
      <c r="H30" s="2"/>
      <c r="I30" s="2"/>
      <c r="M30" s="15"/>
    </row>
    <row r="31" spans="1:13" x14ac:dyDescent="0.3">
      <c r="A31" s="16">
        <v>16</v>
      </c>
      <c r="B31" s="41" t="s">
        <v>170</v>
      </c>
      <c r="C31" s="21"/>
      <c r="D31" s="21"/>
      <c r="E31" s="2"/>
      <c r="F31" s="2"/>
      <c r="G31" s="2"/>
      <c r="H31" s="2"/>
      <c r="I31" s="2"/>
      <c r="M31" s="15"/>
    </row>
    <row r="32" spans="1:13" x14ac:dyDescent="0.3">
      <c r="A32" s="16">
        <v>17</v>
      </c>
      <c r="B32" s="3" t="s">
        <v>171</v>
      </c>
      <c r="C32" s="21" t="s">
        <v>10</v>
      </c>
      <c r="D32" s="21">
        <v>0.45</v>
      </c>
      <c r="E32" s="2"/>
      <c r="F32" s="2"/>
      <c r="G32" s="2"/>
      <c r="H32" s="2"/>
      <c r="I32" s="2"/>
      <c r="M32" s="15"/>
    </row>
    <row r="33" spans="1:13" x14ac:dyDescent="0.3">
      <c r="A33" s="16">
        <v>18</v>
      </c>
      <c r="B33" s="3" t="s">
        <v>174</v>
      </c>
      <c r="C33" s="21" t="s">
        <v>10</v>
      </c>
      <c r="D33" s="21">
        <v>0.76</v>
      </c>
      <c r="E33" s="2"/>
      <c r="F33" s="2"/>
      <c r="G33" s="2"/>
      <c r="H33" s="2"/>
      <c r="I33" s="2"/>
      <c r="M33" s="15"/>
    </row>
    <row r="34" spans="1:13" x14ac:dyDescent="0.3">
      <c r="A34" s="16">
        <v>19</v>
      </c>
      <c r="B34" s="5" t="s">
        <v>106</v>
      </c>
      <c r="C34" s="16" t="s">
        <v>11</v>
      </c>
      <c r="D34" s="16">
        <v>0.5</v>
      </c>
      <c r="E34" s="2"/>
      <c r="F34" s="2"/>
      <c r="G34" s="2"/>
      <c r="H34" s="2"/>
      <c r="I34" s="2"/>
      <c r="M34" s="15"/>
    </row>
    <row r="35" spans="1:13" x14ac:dyDescent="0.3">
      <c r="A35" s="16">
        <v>20</v>
      </c>
      <c r="B35" s="5" t="s">
        <v>107</v>
      </c>
      <c r="C35" s="16" t="s">
        <v>10</v>
      </c>
      <c r="D35" s="16">
        <v>1</v>
      </c>
      <c r="E35" s="2"/>
      <c r="F35" s="2"/>
      <c r="G35" s="2"/>
      <c r="H35" s="2"/>
      <c r="I35" s="2"/>
      <c r="M35" s="15"/>
    </row>
    <row r="36" spans="1:13" x14ac:dyDescent="0.3">
      <c r="A36" s="16">
        <v>21</v>
      </c>
      <c r="B36" s="4" t="s">
        <v>122</v>
      </c>
      <c r="C36" s="21" t="s">
        <v>9</v>
      </c>
      <c r="D36" s="21">
        <v>15</v>
      </c>
      <c r="E36" s="2"/>
      <c r="F36" s="2"/>
      <c r="G36" s="2"/>
      <c r="H36" s="2"/>
      <c r="I36" s="2"/>
      <c r="M36" s="15"/>
    </row>
    <row r="37" spans="1:13" x14ac:dyDescent="0.3">
      <c r="A37" s="16">
        <v>22</v>
      </c>
      <c r="B37" s="5" t="s">
        <v>106</v>
      </c>
      <c r="C37" s="16" t="s">
        <v>11</v>
      </c>
      <c r="D37" s="16">
        <v>1</v>
      </c>
      <c r="E37" s="2"/>
      <c r="F37" s="2"/>
      <c r="G37" s="2"/>
      <c r="H37" s="2"/>
      <c r="I37" s="2"/>
      <c r="M37" s="15"/>
    </row>
    <row r="38" spans="1:13" x14ac:dyDescent="0.3">
      <c r="A38" s="16">
        <v>23</v>
      </c>
      <c r="B38" s="5" t="s">
        <v>107</v>
      </c>
      <c r="C38" s="16" t="s">
        <v>10</v>
      </c>
      <c r="D38" s="16">
        <v>2.5</v>
      </c>
      <c r="E38" s="2"/>
      <c r="F38" s="2"/>
      <c r="G38" s="2"/>
      <c r="H38" s="2"/>
      <c r="I38" s="2"/>
      <c r="M38" s="15"/>
    </row>
    <row r="39" spans="1:13" x14ac:dyDescent="0.3">
      <c r="A39" s="16">
        <v>24</v>
      </c>
      <c r="B39" s="5" t="s">
        <v>108</v>
      </c>
      <c r="C39" s="16" t="s">
        <v>14</v>
      </c>
      <c r="D39" s="16">
        <v>80</v>
      </c>
      <c r="E39" s="2"/>
      <c r="F39" s="2"/>
      <c r="G39" s="2"/>
      <c r="H39" s="2"/>
      <c r="I39" s="2"/>
      <c r="M39" s="15"/>
    </row>
    <row r="40" spans="1:13" x14ac:dyDescent="0.3">
      <c r="A40" s="16">
        <v>25</v>
      </c>
      <c r="B40" s="5" t="s">
        <v>121</v>
      </c>
      <c r="C40" s="16" t="s">
        <v>14</v>
      </c>
      <c r="D40" s="16">
        <v>80</v>
      </c>
      <c r="E40" s="2"/>
      <c r="F40" s="2"/>
      <c r="G40" s="2"/>
      <c r="H40" s="2"/>
      <c r="I40" s="2"/>
      <c r="M40" s="15"/>
    </row>
    <row r="41" spans="1:13" x14ac:dyDescent="0.3">
      <c r="A41" s="16">
        <v>26</v>
      </c>
      <c r="B41" s="5" t="s">
        <v>111</v>
      </c>
      <c r="C41" s="16" t="s">
        <v>13</v>
      </c>
      <c r="D41" s="16">
        <v>4</v>
      </c>
      <c r="E41" s="2"/>
      <c r="F41" s="2"/>
      <c r="G41" s="2"/>
      <c r="H41" s="2"/>
      <c r="I41" s="2"/>
      <c r="M41" s="15"/>
    </row>
    <row r="42" spans="1:13" x14ac:dyDescent="0.3">
      <c r="A42" s="16">
        <v>27</v>
      </c>
      <c r="B42" s="5" t="s">
        <v>109</v>
      </c>
      <c r="C42" s="16" t="s">
        <v>9</v>
      </c>
      <c r="D42" s="16">
        <v>17</v>
      </c>
      <c r="E42" s="2"/>
      <c r="F42" s="2"/>
      <c r="G42" s="2"/>
      <c r="H42" s="2"/>
      <c r="I42" s="2"/>
      <c r="M42" s="15"/>
    </row>
    <row r="43" spans="1:13" x14ac:dyDescent="0.3">
      <c r="A43" s="16">
        <v>28</v>
      </c>
      <c r="B43" s="5" t="s">
        <v>110</v>
      </c>
      <c r="C43" s="21"/>
      <c r="D43" s="21">
        <v>1</v>
      </c>
      <c r="E43" s="2"/>
      <c r="F43" s="2"/>
      <c r="G43" s="2"/>
      <c r="H43" s="2"/>
      <c r="I43" s="2"/>
      <c r="M43" s="15"/>
    </row>
    <row r="44" spans="1:13" ht="16.2" x14ac:dyDescent="0.3">
      <c r="A44" s="16">
        <v>29</v>
      </c>
      <c r="B44" s="28" t="s">
        <v>98</v>
      </c>
      <c r="C44" s="3" t="s">
        <v>87</v>
      </c>
      <c r="D44" s="3">
        <f>(13.3+8.6)*2*6</f>
        <v>262.79999999999995</v>
      </c>
      <c r="E44" s="2"/>
      <c r="F44" s="2"/>
      <c r="G44" s="2"/>
      <c r="H44" s="2"/>
      <c r="I44" s="2"/>
      <c r="M44" s="15"/>
    </row>
    <row r="45" spans="1:13" x14ac:dyDescent="0.3">
      <c r="A45" s="16">
        <v>30</v>
      </c>
      <c r="B45" s="29" t="s">
        <v>112</v>
      </c>
      <c r="C45" s="3" t="s">
        <v>9</v>
      </c>
      <c r="D45" s="3">
        <v>222</v>
      </c>
      <c r="E45" s="2"/>
      <c r="F45" s="2"/>
      <c r="G45" s="2"/>
      <c r="H45" s="2"/>
      <c r="I45" s="2"/>
      <c r="M45" s="15"/>
    </row>
    <row r="46" spans="1:13" x14ac:dyDescent="0.3">
      <c r="A46" s="16">
        <v>31</v>
      </c>
      <c r="B46" s="29" t="s">
        <v>113</v>
      </c>
      <c r="C46" s="3" t="s">
        <v>13</v>
      </c>
      <c r="D46" s="3">
        <v>1100</v>
      </c>
      <c r="E46" s="2"/>
      <c r="F46" s="2"/>
      <c r="G46" s="2"/>
      <c r="H46" s="2"/>
      <c r="I46" s="2"/>
      <c r="M46" s="15"/>
    </row>
    <row r="47" spans="1:13" x14ac:dyDescent="0.3">
      <c r="A47" s="16">
        <v>32</v>
      </c>
      <c r="B47" s="29" t="s">
        <v>115</v>
      </c>
      <c r="C47" s="3" t="s">
        <v>15</v>
      </c>
      <c r="D47" s="3">
        <v>1600</v>
      </c>
      <c r="E47" s="2"/>
      <c r="F47" s="2"/>
      <c r="G47" s="2"/>
      <c r="H47" s="2"/>
      <c r="I47" s="2"/>
      <c r="M47" s="15"/>
    </row>
    <row r="48" spans="1:13" s="25" customFormat="1" ht="16.2" x14ac:dyDescent="0.3">
      <c r="A48" s="16">
        <v>33</v>
      </c>
      <c r="B48" s="28" t="s">
        <v>99</v>
      </c>
      <c r="C48" s="3" t="s">
        <v>116</v>
      </c>
      <c r="D48" s="3">
        <v>262.8</v>
      </c>
      <c r="E48" s="30"/>
      <c r="F48" s="2"/>
      <c r="G48" s="2"/>
      <c r="H48" s="2"/>
      <c r="I48" s="2"/>
      <c r="K48"/>
      <c r="L48"/>
      <c r="M48" s="15"/>
    </row>
    <row r="49" spans="1:13" s="25" customFormat="1" x14ac:dyDescent="0.3">
      <c r="A49" s="16">
        <v>34</v>
      </c>
      <c r="B49" s="29" t="s">
        <v>113</v>
      </c>
      <c r="C49" s="3" t="s">
        <v>13</v>
      </c>
      <c r="D49" s="3">
        <v>450</v>
      </c>
      <c r="E49" s="2"/>
      <c r="F49" s="2"/>
      <c r="G49" s="2"/>
      <c r="H49" s="2"/>
      <c r="I49" s="2"/>
      <c r="K49"/>
      <c r="L49"/>
      <c r="M49" s="15"/>
    </row>
    <row r="50" spans="1:13" s="25" customFormat="1" x14ac:dyDescent="0.3">
      <c r="A50" s="16">
        <v>35</v>
      </c>
      <c r="B50" s="5" t="s">
        <v>114</v>
      </c>
      <c r="C50" s="3" t="s">
        <v>9</v>
      </c>
      <c r="D50" s="3">
        <v>230</v>
      </c>
      <c r="E50" s="2"/>
      <c r="F50" s="2"/>
      <c r="G50" s="2"/>
      <c r="H50" s="2"/>
      <c r="I50" s="2"/>
      <c r="K50"/>
      <c r="L50"/>
      <c r="M50" s="15"/>
    </row>
    <row r="51" spans="1:13" ht="16.2" x14ac:dyDescent="0.3">
      <c r="A51" s="16">
        <v>36</v>
      </c>
      <c r="B51" s="28" t="s">
        <v>118</v>
      </c>
      <c r="C51" s="3" t="s">
        <v>87</v>
      </c>
      <c r="D51" s="3">
        <v>262.8</v>
      </c>
      <c r="E51" s="2"/>
      <c r="F51" s="2"/>
      <c r="G51" s="2"/>
      <c r="H51" s="2"/>
      <c r="I51" s="2"/>
      <c r="M51" s="15"/>
    </row>
    <row r="52" spans="1:13" x14ac:dyDescent="0.3">
      <c r="A52" s="16">
        <v>37</v>
      </c>
      <c r="B52" s="5" t="s">
        <v>117</v>
      </c>
      <c r="C52" s="31" t="s">
        <v>13</v>
      </c>
      <c r="D52" s="31">
        <v>400</v>
      </c>
      <c r="E52" s="2"/>
      <c r="F52" s="2"/>
      <c r="G52" s="2"/>
      <c r="H52" s="2"/>
      <c r="I52" s="2"/>
      <c r="M52" s="15"/>
    </row>
    <row r="53" spans="1:13" x14ac:dyDescent="0.3">
      <c r="A53" s="16">
        <v>38</v>
      </c>
      <c r="B53" s="5" t="s">
        <v>119</v>
      </c>
      <c r="C53" s="31" t="s">
        <v>10</v>
      </c>
      <c r="D53" s="31">
        <v>0.5</v>
      </c>
      <c r="E53" s="2"/>
      <c r="F53" s="2"/>
      <c r="G53" s="2"/>
      <c r="H53" s="2"/>
      <c r="I53" s="2"/>
      <c r="M53" s="15"/>
    </row>
    <row r="54" spans="1:13" x14ac:dyDescent="0.3">
      <c r="A54" s="16">
        <v>39</v>
      </c>
      <c r="B54" s="4" t="s">
        <v>123</v>
      </c>
      <c r="C54" s="16" t="s">
        <v>10</v>
      </c>
      <c r="D54" s="16">
        <v>4.8</v>
      </c>
      <c r="E54" s="1"/>
      <c r="F54" s="2"/>
      <c r="G54" s="2"/>
      <c r="H54" s="2"/>
      <c r="I54" s="2"/>
      <c r="M54" s="15"/>
    </row>
    <row r="55" spans="1:13" x14ac:dyDescent="0.3">
      <c r="A55" s="16">
        <v>40</v>
      </c>
      <c r="B55" s="3" t="s">
        <v>63</v>
      </c>
      <c r="C55" s="16" t="s">
        <v>15</v>
      </c>
      <c r="D55" s="16">
        <v>320</v>
      </c>
      <c r="E55" s="1"/>
      <c r="F55" s="2"/>
      <c r="G55" s="3"/>
      <c r="H55" s="2"/>
      <c r="I55" s="2"/>
      <c r="M55" s="15"/>
    </row>
    <row r="56" spans="1:13" x14ac:dyDescent="0.3">
      <c r="A56" s="16">
        <v>41</v>
      </c>
      <c r="B56" s="3" t="s">
        <v>79</v>
      </c>
      <c r="C56" s="16" t="s">
        <v>11</v>
      </c>
      <c r="D56" s="16">
        <v>0.3</v>
      </c>
      <c r="E56" s="1"/>
      <c r="F56" s="2"/>
      <c r="G56" s="2"/>
      <c r="H56" s="2"/>
      <c r="I56" s="2"/>
      <c r="M56" s="15"/>
    </row>
    <row r="57" spans="1:13" x14ac:dyDescent="0.3">
      <c r="A57" s="16">
        <v>42</v>
      </c>
      <c r="B57" s="3" t="s">
        <v>74</v>
      </c>
      <c r="C57" s="16" t="s">
        <v>10</v>
      </c>
      <c r="D57" s="16">
        <v>0.6</v>
      </c>
      <c r="E57" s="1"/>
      <c r="F57" s="2"/>
      <c r="G57" s="2"/>
      <c r="H57" s="2"/>
      <c r="I57" s="2"/>
      <c r="M57" s="15"/>
    </row>
    <row r="58" spans="1:13" x14ac:dyDescent="0.3">
      <c r="A58" s="16">
        <v>43</v>
      </c>
      <c r="B58" s="41" t="s">
        <v>172</v>
      </c>
      <c r="C58" s="16" t="s">
        <v>9</v>
      </c>
      <c r="D58" s="16">
        <v>32</v>
      </c>
      <c r="E58" s="1"/>
      <c r="F58" s="2"/>
      <c r="G58" s="2"/>
      <c r="H58" s="2"/>
      <c r="I58" s="2"/>
      <c r="M58" s="15"/>
    </row>
    <row r="59" spans="1:13" x14ac:dyDescent="0.3">
      <c r="A59" s="16">
        <v>44</v>
      </c>
      <c r="B59" s="3" t="s">
        <v>79</v>
      </c>
      <c r="C59" s="16" t="s">
        <v>11</v>
      </c>
      <c r="D59" s="16">
        <v>0.4</v>
      </c>
      <c r="E59" s="1"/>
      <c r="F59" s="2"/>
      <c r="G59" s="2"/>
      <c r="H59" s="2"/>
      <c r="I59" s="2"/>
      <c r="M59" s="15"/>
    </row>
    <row r="60" spans="1:13" x14ac:dyDescent="0.3">
      <c r="A60" s="16">
        <v>45</v>
      </c>
      <c r="B60" s="3" t="s">
        <v>74</v>
      </c>
      <c r="C60" s="16" t="s">
        <v>10</v>
      </c>
      <c r="D60" s="16">
        <v>1.2</v>
      </c>
      <c r="E60" s="1"/>
      <c r="F60" s="2"/>
      <c r="G60" s="2"/>
      <c r="H60" s="2"/>
      <c r="I60" s="2"/>
      <c r="M60" s="15"/>
    </row>
    <row r="61" spans="1:13" x14ac:dyDescent="0.3">
      <c r="A61" s="16">
        <v>46</v>
      </c>
      <c r="B61" s="41" t="s">
        <v>173</v>
      </c>
      <c r="C61" s="16" t="s">
        <v>9</v>
      </c>
      <c r="D61" s="16">
        <v>14.7</v>
      </c>
      <c r="E61" s="1"/>
      <c r="F61" s="2"/>
      <c r="G61" s="2"/>
      <c r="H61" s="2"/>
      <c r="I61" s="2"/>
      <c r="M61" s="15"/>
    </row>
    <row r="62" spans="1:13" x14ac:dyDescent="0.3">
      <c r="A62" s="16">
        <v>47</v>
      </c>
      <c r="B62" s="5" t="s">
        <v>106</v>
      </c>
      <c r="C62" s="16" t="s">
        <v>11</v>
      </c>
      <c r="D62" s="16">
        <v>0.6</v>
      </c>
      <c r="E62" s="2"/>
      <c r="F62" s="2"/>
      <c r="G62" s="2"/>
      <c r="H62" s="2"/>
      <c r="I62" s="2"/>
      <c r="M62" s="15"/>
    </row>
    <row r="63" spans="1:13" x14ac:dyDescent="0.3">
      <c r="A63" s="16">
        <v>48</v>
      </c>
      <c r="B63" s="5" t="s">
        <v>107</v>
      </c>
      <c r="C63" s="16" t="s">
        <v>10</v>
      </c>
      <c r="D63" s="16">
        <v>1.5</v>
      </c>
      <c r="E63" s="2"/>
      <c r="F63" s="2"/>
      <c r="G63" s="2"/>
      <c r="H63" s="2"/>
      <c r="I63" s="2"/>
      <c r="M63" s="15"/>
    </row>
    <row r="64" spans="1:13" x14ac:dyDescent="0.3">
      <c r="A64" s="16">
        <v>49</v>
      </c>
      <c r="B64" s="3" t="s">
        <v>175</v>
      </c>
      <c r="C64" s="16" t="s">
        <v>10</v>
      </c>
      <c r="D64" s="16">
        <v>0.7</v>
      </c>
      <c r="E64" s="1"/>
      <c r="F64" s="2"/>
      <c r="G64" s="2"/>
      <c r="H64" s="2"/>
      <c r="I64" s="2"/>
      <c r="M64" s="15"/>
    </row>
    <row r="65" spans="1:13" x14ac:dyDescent="0.3">
      <c r="A65" s="16">
        <v>50</v>
      </c>
      <c r="B65" s="3" t="s">
        <v>176</v>
      </c>
      <c r="C65" s="16" t="s">
        <v>9</v>
      </c>
      <c r="D65" s="16">
        <v>16</v>
      </c>
      <c r="E65" s="1"/>
      <c r="F65" s="2"/>
      <c r="G65" s="2"/>
      <c r="H65" s="2"/>
      <c r="I65" s="2"/>
      <c r="M65" s="15"/>
    </row>
    <row r="66" spans="1:13" x14ac:dyDescent="0.3">
      <c r="A66" s="16">
        <v>51</v>
      </c>
      <c r="B66" s="13" t="s">
        <v>70</v>
      </c>
      <c r="C66" s="16" t="s">
        <v>9</v>
      </c>
      <c r="D66" s="16">
        <f>3.5*3*2</f>
        <v>21</v>
      </c>
      <c r="E66" s="12"/>
      <c r="F66" s="2"/>
      <c r="G66" s="12"/>
      <c r="H66" s="2"/>
      <c r="I66" s="2"/>
      <c r="M66" s="15"/>
    </row>
    <row r="67" spans="1:13" x14ac:dyDescent="0.3">
      <c r="A67" s="16">
        <v>52</v>
      </c>
      <c r="B67" s="3" t="s">
        <v>19</v>
      </c>
      <c r="C67" s="16" t="s">
        <v>9</v>
      </c>
      <c r="D67" s="16">
        <v>40</v>
      </c>
      <c r="E67" s="2"/>
      <c r="F67" s="2"/>
      <c r="G67" s="2"/>
      <c r="H67" s="2"/>
      <c r="I67" s="2"/>
      <c r="M67" s="15"/>
    </row>
    <row r="68" spans="1:13" x14ac:dyDescent="0.3">
      <c r="A68" s="16">
        <v>53</v>
      </c>
      <c r="B68" s="3" t="s">
        <v>124</v>
      </c>
      <c r="C68" s="16" t="s">
        <v>14</v>
      </c>
      <c r="D68" s="16">
        <v>45</v>
      </c>
      <c r="E68" s="2"/>
      <c r="F68" s="2"/>
      <c r="G68" s="2"/>
      <c r="H68" s="2"/>
      <c r="I68" s="2"/>
      <c r="M68" s="15"/>
    </row>
    <row r="69" spans="1:13" x14ac:dyDescent="0.3">
      <c r="A69" s="16">
        <v>54</v>
      </c>
      <c r="B69" s="3" t="s">
        <v>125</v>
      </c>
      <c r="C69" s="16" t="s">
        <v>14</v>
      </c>
      <c r="D69" s="16">
        <v>30</v>
      </c>
      <c r="E69" s="2"/>
      <c r="F69" s="2"/>
      <c r="G69" s="2"/>
      <c r="H69" s="2"/>
      <c r="I69" s="2"/>
      <c r="M69" s="15"/>
    </row>
    <row r="70" spans="1:13" x14ac:dyDescent="0.3">
      <c r="A70" s="16">
        <v>55</v>
      </c>
      <c r="B70" s="3" t="s">
        <v>16</v>
      </c>
      <c r="C70" s="16" t="s">
        <v>15</v>
      </c>
      <c r="D70" s="16">
        <v>40</v>
      </c>
      <c r="E70" s="2"/>
      <c r="F70" s="2"/>
      <c r="G70" s="2"/>
      <c r="H70" s="2"/>
      <c r="I70" s="2"/>
      <c r="M70" s="15"/>
    </row>
    <row r="71" spans="1:13" x14ac:dyDescent="0.3">
      <c r="A71" s="16">
        <v>56</v>
      </c>
      <c r="B71" s="3" t="s">
        <v>17</v>
      </c>
      <c r="C71" s="16" t="s">
        <v>15</v>
      </c>
      <c r="D71" s="16">
        <v>600</v>
      </c>
      <c r="E71" s="2"/>
      <c r="F71" s="2"/>
      <c r="G71" s="2"/>
      <c r="H71" s="2"/>
      <c r="I71" s="2"/>
      <c r="M71" s="15"/>
    </row>
    <row r="72" spans="1:13" x14ac:dyDescent="0.3">
      <c r="A72" s="16">
        <v>57</v>
      </c>
      <c r="B72" s="3" t="s">
        <v>18</v>
      </c>
      <c r="C72" s="16" t="s">
        <v>9</v>
      </c>
      <c r="D72" s="16">
        <v>20</v>
      </c>
      <c r="E72" s="2"/>
      <c r="F72" s="2"/>
      <c r="G72" s="2"/>
      <c r="H72" s="2"/>
      <c r="I72" s="2"/>
      <c r="M72" s="15"/>
    </row>
    <row r="73" spans="1:13" x14ac:dyDescent="0.3">
      <c r="A73" s="16">
        <v>58</v>
      </c>
      <c r="B73" s="25" t="s">
        <v>192</v>
      </c>
      <c r="C73" s="16" t="s">
        <v>9</v>
      </c>
      <c r="D73" s="16">
        <v>107.2</v>
      </c>
      <c r="E73" s="2"/>
      <c r="F73" s="2"/>
      <c r="G73" s="2"/>
      <c r="H73" s="2"/>
      <c r="I73" s="2"/>
      <c r="M73" s="15"/>
    </row>
    <row r="74" spans="1:13" x14ac:dyDescent="0.3">
      <c r="A74" s="16">
        <v>59</v>
      </c>
      <c r="B74" s="3" t="s">
        <v>19</v>
      </c>
      <c r="C74" s="16" t="s">
        <v>9</v>
      </c>
      <c r="D74" s="16">
        <v>111</v>
      </c>
      <c r="E74" s="2"/>
      <c r="F74" s="2"/>
      <c r="G74" s="2"/>
      <c r="H74" s="2"/>
      <c r="I74" s="2"/>
      <c r="M74" s="15"/>
    </row>
    <row r="75" spans="1:13" x14ac:dyDescent="0.3">
      <c r="A75" s="16">
        <v>60</v>
      </c>
      <c r="B75" s="33" t="s">
        <v>179</v>
      </c>
      <c r="C75" s="16" t="s">
        <v>14</v>
      </c>
      <c r="D75" s="42">
        <v>150</v>
      </c>
      <c r="E75" s="2"/>
      <c r="F75" s="2"/>
      <c r="G75" s="2"/>
      <c r="H75" s="2"/>
      <c r="I75" s="2"/>
      <c r="M75" s="15"/>
    </row>
    <row r="76" spans="1:13" x14ac:dyDescent="0.3">
      <c r="A76" s="16">
        <v>61</v>
      </c>
      <c r="B76" s="33" t="s">
        <v>180</v>
      </c>
      <c r="C76" s="16" t="s">
        <v>14</v>
      </c>
      <c r="D76" s="16">
        <v>128</v>
      </c>
      <c r="E76" s="2"/>
      <c r="F76" s="2"/>
      <c r="G76" s="2"/>
      <c r="H76" s="2"/>
      <c r="I76" s="2"/>
      <c r="M76" s="15"/>
    </row>
    <row r="77" spans="1:13" x14ac:dyDescent="0.3">
      <c r="A77" s="16">
        <v>62</v>
      </c>
      <c r="B77" s="3" t="s">
        <v>18</v>
      </c>
      <c r="C77" s="16" t="s">
        <v>9</v>
      </c>
      <c r="D77" s="16">
        <v>108</v>
      </c>
      <c r="E77" s="2"/>
      <c r="F77" s="2"/>
      <c r="G77" s="2"/>
      <c r="H77" s="2"/>
      <c r="I77" s="2"/>
      <c r="M77" s="15"/>
    </row>
    <row r="78" spans="1:13" x14ac:dyDescent="0.3">
      <c r="A78" s="16">
        <v>63</v>
      </c>
      <c r="B78" s="33" t="s">
        <v>126</v>
      </c>
      <c r="C78" s="16"/>
      <c r="D78" s="16">
        <v>1</v>
      </c>
      <c r="E78" s="2"/>
      <c r="F78" s="2"/>
      <c r="G78" s="2"/>
      <c r="H78" s="2"/>
      <c r="I78" s="2"/>
      <c r="M78" s="15"/>
    </row>
    <row r="79" spans="1:13" x14ac:dyDescent="0.3">
      <c r="A79" s="16">
        <v>64</v>
      </c>
      <c r="B79" s="25" t="s">
        <v>177</v>
      </c>
      <c r="C79" s="16" t="s">
        <v>9</v>
      </c>
      <c r="D79" s="16">
        <v>19.399999999999999</v>
      </c>
      <c r="E79" s="2"/>
      <c r="F79" s="2"/>
      <c r="G79" s="2"/>
      <c r="H79" s="2"/>
      <c r="I79" s="2"/>
      <c r="M79" s="15"/>
    </row>
    <row r="80" spans="1:13" x14ac:dyDescent="0.3">
      <c r="A80" s="16">
        <v>65</v>
      </c>
      <c r="B80" s="33" t="s">
        <v>178</v>
      </c>
      <c r="C80" s="16" t="s">
        <v>9</v>
      </c>
      <c r="D80" s="16">
        <v>21</v>
      </c>
      <c r="E80" s="2"/>
      <c r="F80" s="2"/>
      <c r="G80" s="2"/>
      <c r="H80" s="2"/>
      <c r="I80" s="2"/>
      <c r="M80" s="15"/>
    </row>
    <row r="81" spans="1:13" x14ac:dyDescent="0.3">
      <c r="A81" s="16">
        <v>66</v>
      </c>
      <c r="B81" s="33" t="s">
        <v>179</v>
      </c>
      <c r="C81" s="16" t="s">
        <v>14</v>
      </c>
      <c r="D81" s="42">
        <v>30</v>
      </c>
      <c r="E81" s="2"/>
      <c r="F81" s="2"/>
      <c r="G81" s="2"/>
      <c r="H81" s="2"/>
      <c r="I81" s="2"/>
      <c r="M81" s="15"/>
    </row>
    <row r="82" spans="1:13" x14ac:dyDescent="0.3">
      <c r="A82" s="16">
        <v>67</v>
      </c>
      <c r="B82" s="33" t="s">
        <v>180</v>
      </c>
      <c r="C82" s="16" t="s">
        <v>14</v>
      </c>
      <c r="D82" s="16">
        <v>27</v>
      </c>
      <c r="E82" s="2"/>
      <c r="F82" s="2"/>
      <c r="G82" s="2"/>
      <c r="H82" s="2"/>
      <c r="I82" s="2"/>
      <c r="M82" s="15"/>
    </row>
    <row r="83" spans="1:13" x14ac:dyDescent="0.3">
      <c r="A83" s="16">
        <v>68</v>
      </c>
      <c r="B83" s="33" t="s">
        <v>126</v>
      </c>
      <c r="C83" s="16"/>
      <c r="D83" s="16">
        <v>1</v>
      </c>
      <c r="E83" s="2"/>
      <c r="F83" s="2"/>
      <c r="G83" s="2"/>
      <c r="H83" s="2"/>
      <c r="I83" s="2"/>
      <c r="M83" s="15"/>
    </row>
    <row r="84" spans="1:13" x14ac:dyDescent="0.3">
      <c r="A84" s="16">
        <v>69</v>
      </c>
      <c r="B84" s="13" t="s">
        <v>97</v>
      </c>
      <c r="C84" s="16" t="s">
        <v>9</v>
      </c>
      <c r="D84" s="16">
        <v>564</v>
      </c>
      <c r="E84" s="12"/>
      <c r="F84" s="2"/>
      <c r="G84" s="12"/>
      <c r="H84" s="2"/>
      <c r="I84" s="2"/>
      <c r="M84" s="15"/>
    </row>
    <row r="85" spans="1:13" x14ac:dyDescent="0.3">
      <c r="A85" s="16">
        <v>70</v>
      </c>
      <c r="B85" s="3" t="s">
        <v>20</v>
      </c>
      <c r="C85" s="16" t="s">
        <v>15</v>
      </c>
      <c r="D85" s="16">
        <v>50</v>
      </c>
      <c r="E85" s="2"/>
      <c r="F85" s="2"/>
      <c r="G85" s="2"/>
      <c r="H85" s="2"/>
      <c r="I85" s="2"/>
      <c r="M85" s="15"/>
    </row>
    <row r="86" spans="1:13" x14ac:dyDescent="0.3">
      <c r="A86" s="16">
        <v>71</v>
      </c>
      <c r="B86" s="3" t="s">
        <v>23</v>
      </c>
      <c r="C86" s="16" t="s">
        <v>15</v>
      </c>
      <c r="D86" s="16">
        <v>11</v>
      </c>
      <c r="E86" s="2"/>
      <c r="F86" s="2"/>
      <c r="G86" s="2"/>
      <c r="H86" s="2"/>
      <c r="I86" s="2"/>
      <c r="M86" s="15"/>
    </row>
    <row r="87" spans="1:13" x14ac:dyDescent="0.3">
      <c r="A87" s="16">
        <v>72</v>
      </c>
      <c r="B87" s="3" t="s">
        <v>21</v>
      </c>
      <c r="C87" s="16" t="s">
        <v>15</v>
      </c>
      <c r="D87" s="16">
        <v>9</v>
      </c>
      <c r="E87" s="2"/>
      <c r="F87" s="2"/>
      <c r="G87" s="2"/>
      <c r="H87" s="2"/>
      <c r="I87" s="2"/>
      <c r="M87" s="15"/>
    </row>
    <row r="88" spans="1:13" x14ac:dyDescent="0.3">
      <c r="A88" s="16">
        <v>73</v>
      </c>
      <c r="B88" s="3" t="s">
        <v>22</v>
      </c>
      <c r="C88" s="16" t="s">
        <v>13</v>
      </c>
      <c r="D88" s="16">
        <v>550</v>
      </c>
      <c r="E88" s="2"/>
      <c r="F88" s="2"/>
      <c r="G88" s="2"/>
      <c r="H88" s="2"/>
      <c r="I88" s="2"/>
      <c r="M88" s="15"/>
    </row>
    <row r="89" spans="1:13" x14ac:dyDescent="0.3">
      <c r="A89" s="16">
        <v>74</v>
      </c>
      <c r="B89" s="3" t="s">
        <v>129</v>
      </c>
      <c r="C89" s="16" t="s">
        <v>13</v>
      </c>
      <c r="D89" s="16">
        <v>350</v>
      </c>
      <c r="E89" s="2"/>
      <c r="F89" s="2"/>
      <c r="G89" s="2"/>
      <c r="H89" s="2"/>
      <c r="I89" s="2"/>
      <c r="M89" s="15"/>
    </row>
    <row r="90" spans="1:13" x14ac:dyDescent="0.3">
      <c r="A90" s="16">
        <v>75</v>
      </c>
      <c r="B90" s="33" t="s">
        <v>126</v>
      </c>
      <c r="C90" s="16"/>
      <c r="D90" s="16">
        <v>1</v>
      </c>
      <c r="E90" s="2"/>
      <c r="F90" s="2"/>
      <c r="G90" s="2"/>
      <c r="H90" s="2"/>
      <c r="I90" s="2"/>
      <c r="M90" s="15"/>
    </row>
    <row r="91" spans="1:13" ht="16.2" x14ac:dyDescent="0.3">
      <c r="A91" s="16">
        <v>76</v>
      </c>
      <c r="B91" s="4" t="s">
        <v>100</v>
      </c>
      <c r="C91" s="3" t="s">
        <v>87</v>
      </c>
      <c r="D91" s="3">
        <v>196</v>
      </c>
      <c r="E91" s="2"/>
      <c r="F91" s="2"/>
      <c r="G91" s="2"/>
      <c r="H91" s="2"/>
      <c r="I91" s="2"/>
      <c r="M91" s="15"/>
    </row>
    <row r="92" spans="1:13" x14ac:dyDescent="0.3">
      <c r="A92" s="16">
        <v>77</v>
      </c>
      <c r="B92" s="33" t="s">
        <v>127</v>
      </c>
      <c r="C92" s="3" t="s">
        <v>13</v>
      </c>
      <c r="D92" s="3">
        <v>100</v>
      </c>
      <c r="E92" s="2"/>
      <c r="F92" s="2"/>
      <c r="G92" s="2"/>
      <c r="H92" s="2"/>
      <c r="I92" s="2"/>
      <c r="M92" s="15"/>
    </row>
    <row r="93" spans="1:13" x14ac:dyDescent="0.3">
      <c r="A93" s="16">
        <v>78</v>
      </c>
      <c r="B93" s="33" t="s">
        <v>128</v>
      </c>
      <c r="C93" s="3" t="s">
        <v>14</v>
      </c>
      <c r="D93" s="3">
        <v>48</v>
      </c>
      <c r="E93" s="2"/>
      <c r="F93" s="2"/>
      <c r="G93" s="2"/>
      <c r="H93" s="2"/>
      <c r="I93" s="2"/>
      <c r="M93" s="15"/>
    </row>
    <row r="94" spans="1:13" ht="16.2" x14ac:dyDescent="0.3">
      <c r="A94" s="16">
        <v>79</v>
      </c>
      <c r="B94" s="4" t="s">
        <v>152</v>
      </c>
      <c r="C94" s="3" t="s">
        <v>87</v>
      </c>
      <c r="D94" s="3">
        <f>11.4+7</f>
        <v>18.399999999999999</v>
      </c>
      <c r="E94" s="1"/>
      <c r="F94" s="1"/>
      <c r="G94" s="1"/>
      <c r="H94" s="1"/>
      <c r="I94" s="1"/>
      <c r="M94" s="15"/>
    </row>
    <row r="95" spans="1:13" x14ac:dyDescent="0.3">
      <c r="A95" s="16">
        <v>80</v>
      </c>
      <c r="B95" s="33" t="s">
        <v>157</v>
      </c>
      <c r="C95" s="3" t="s">
        <v>9</v>
      </c>
      <c r="D95" s="40">
        <v>19</v>
      </c>
      <c r="E95" s="1"/>
      <c r="F95" s="1"/>
      <c r="G95" s="1"/>
      <c r="H95" s="1"/>
      <c r="I95" s="1"/>
      <c r="M95" s="15"/>
    </row>
    <row r="96" spans="1:13" x14ac:dyDescent="0.3">
      <c r="A96" s="16">
        <v>81</v>
      </c>
      <c r="B96" s="33" t="s">
        <v>113</v>
      </c>
      <c r="C96" s="3" t="s">
        <v>13</v>
      </c>
      <c r="D96" s="3">
        <v>200</v>
      </c>
      <c r="E96" s="1"/>
      <c r="F96" s="1"/>
      <c r="G96" s="1"/>
      <c r="H96" s="1"/>
      <c r="I96" s="1"/>
      <c r="M96" s="15"/>
    </row>
    <row r="97" spans="1:13" x14ac:dyDescent="0.3">
      <c r="A97" s="16">
        <v>82</v>
      </c>
      <c r="B97" s="33" t="s">
        <v>126</v>
      </c>
      <c r="C97" s="3"/>
      <c r="D97" s="3">
        <v>1</v>
      </c>
      <c r="E97" s="1"/>
      <c r="F97" s="1"/>
      <c r="G97" s="1"/>
      <c r="H97" s="1"/>
      <c r="I97" s="1"/>
      <c r="M97" s="15"/>
    </row>
    <row r="98" spans="1:13" ht="16.2" x14ac:dyDescent="0.3">
      <c r="A98" s="16">
        <v>83</v>
      </c>
      <c r="B98" s="4" t="s">
        <v>153</v>
      </c>
      <c r="C98" s="3" t="s">
        <v>87</v>
      </c>
      <c r="D98" s="3">
        <v>26</v>
      </c>
      <c r="E98" s="1"/>
      <c r="F98" s="1"/>
      <c r="G98" s="1"/>
      <c r="H98" s="1"/>
      <c r="I98" s="1"/>
      <c r="M98" s="15"/>
    </row>
    <row r="99" spans="1:13" x14ac:dyDescent="0.3">
      <c r="A99" s="16">
        <v>84</v>
      </c>
      <c r="B99" s="3" t="s">
        <v>158</v>
      </c>
      <c r="C99" s="3" t="s">
        <v>9</v>
      </c>
      <c r="D99" s="3">
        <v>26</v>
      </c>
      <c r="E99" s="1"/>
      <c r="F99" s="1"/>
      <c r="G99" s="1"/>
      <c r="H99" s="1"/>
      <c r="I99" s="1"/>
      <c r="M99" s="15"/>
    </row>
    <row r="100" spans="1:13" x14ac:dyDescent="0.3">
      <c r="A100" s="16">
        <v>85</v>
      </c>
      <c r="B100" s="33" t="s">
        <v>113</v>
      </c>
      <c r="C100" s="3" t="s">
        <v>13</v>
      </c>
      <c r="D100" s="3">
        <v>20</v>
      </c>
      <c r="E100" s="1"/>
      <c r="F100" s="1"/>
      <c r="G100" s="1"/>
      <c r="H100" s="1"/>
      <c r="I100" s="1"/>
      <c r="M100" s="15"/>
    </row>
    <row r="101" spans="1:13" x14ac:dyDescent="0.3">
      <c r="A101" s="16">
        <v>86</v>
      </c>
      <c r="B101" s="33" t="s">
        <v>126</v>
      </c>
      <c r="C101" s="3"/>
      <c r="D101" s="3">
        <v>1</v>
      </c>
      <c r="E101" s="1"/>
      <c r="F101" s="1"/>
      <c r="G101" s="1"/>
      <c r="H101" s="1"/>
      <c r="I101" s="1"/>
      <c r="M101" s="15"/>
    </row>
    <row r="102" spans="1:13" ht="16.2" x14ac:dyDescent="0.3">
      <c r="A102" s="16">
        <v>87</v>
      </c>
      <c r="B102" s="4" t="s">
        <v>154</v>
      </c>
      <c r="C102" s="3" t="s">
        <v>87</v>
      </c>
      <c r="D102" s="3">
        <f>11*2.7+13.6*2.1+4</f>
        <v>62.260000000000005</v>
      </c>
      <c r="E102" s="1"/>
      <c r="F102" s="1"/>
      <c r="G102" s="1"/>
      <c r="H102" s="1"/>
      <c r="I102" s="1"/>
      <c r="M102" s="15"/>
    </row>
    <row r="103" spans="1:13" x14ac:dyDescent="0.3">
      <c r="A103" s="16">
        <v>88</v>
      </c>
      <c r="B103" s="33" t="s">
        <v>159</v>
      </c>
      <c r="C103" s="3" t="s">
        <v>9</v>
      </c>
      <c r="D103" s="3">
        <v>62</v>
      </c>
      <c r="E103" s="1"/>
      <c r="F103" s="1"/>
      <c r="G103" s="1"/>
      <c r="H103" s="1"/>
      <c r="I103" s="1"/>
      <c r="M103" s="15"/>
    </row>
    <row r="104" spans="1:13" x14ac:dyDescent="0.3">
      <c r="A104" s="16">
        <v>89</v>
      </c>
      <c r="B104" s="33" t="s">
        <v>113</v>
      </c>
      <c r="C104" s="3" t="s">
        <v>9</v>
      </c>
      <c r="D104" s="3">
        <v>400</v>
      </c>
      <c r="E104" s="1"/>
      <c r="F104" s="1"/>
      <c r="G104" s="1"/>
      <c r="H104" s="1"/>
      <c r="I104" s="1"/>
      <c r="M104" s="15"/>
    </row>
    <row r="105" spans="1:13" x14ac:dyDescent="0.3">
      <c r="A105" s="16">
        <v>90</v>
      </c>
      <c r="B105" s="33" t="s">
        <v>126</v>
      </c>
      <c r="C105" s="3"/>
      <c r="D105" s="3">
        <v>1</v>
      </c>
      <c r="E105" s="1"/>
      <c r="F105" s="1"/>
      <c r="G105" s="1"/>
      <c r="H105" s="1"/>
      <c r="I105" s="1"/>
      <c r="M105" s="15"/>
    </row>
    <row r="106" spans="1:13" x14ac:dyDescent="0.3">
      <c r="A106" s="16">
        <v>91</v>
      </c>
      <c r="B106" s="4" t="s">
        <v>155</v>
      </c>
      <c r="C106" s="3" t="s">
        <v>156</v>
      </c>
      <c r="D106" s="3">
        <v>24</v>
      </c>
      <c r="E106" s="1"/>
      <c r="F106" s="1"/>
      <c r="G106" s="1"/>
      <c r="H106" s="1"/>
      <c r="I106" s="1"/>
      <c r="M106" s="15"/>
    </row>
    <row r="107" spans="1:13" x14ac:dyDescent="0.3">
      <c r="A107" s="16">
        <v>92</v>
      </c>
      <c r="B107" s="38" t="s">
        <v>160</v>
      </c>
      <c r="C107" s="21" t="s">
        <v>9</v>
      </c>
      <c r="D107" s="21">
        <v>7</v>
      </c>
      <c r="E107" s="1"/>
      <c r="F107" s="1"/>
      <c r="G107" s="1"/>
      <c r="H107" s="1"/>
      <c r="I107" s="1"/>
      <c r="M107" s="15"/>
    </row>
    <row r="108" spans="1:13" x14ac:dyDescent="0.3">
      <c r="A108" s="16">
        <v>93</v>
      </c>
      <c r="B108" s="38" t="s">
        <v>94</v>
      </c>
      <c r="C108" s="21" t="s">
        <v>15</v>
      </c>
      <c r="D108" s="21">
        <v>2</v>
      </c>
      <c r="E108" s="1"/>
      <c r="F108" s="1"/>
      <c r="G108" s="1"/>
      <c r="H108" s="1"/>
      <c r="I108" s="1"/>
      <c r="M108" s="15"/>
    </row>
    <row r="109" spans="1:13" x14ac:dyDescent="0.3">
      <c r="A109" s="16">
        <v>94</v>
      </c>
      <c r="B109" s="4" t="s">
        <v>64</v>
      </c>
      <c r="C109" s="16"/>
      <c r="D109" s="16"/>
      <c r="E109" s="2"/>
      <c r="F109" s="1"/>
      <c r="G109" s="2"/>
      <c r="H109" s="2"/>
      <c r="I109" s="2"/>
      <c r="M109" s="15"/>
    </row>
    <row r="110" spans="1:13" x14ac:dyDescent="0.3">
      <c r="A110" s="16">
        <v>95</v>
      </c>
      <c r="B110" s="3" t="s">
        <v>101</v>
      </c>
      <c r="C110" s="16" t="s">
        <v>15</v>
      </c>
      <c r="D110" s="16">
        <v>4</v>
      </c>
      <c r="E110" s="2"/>
      <c r="F110" s="2"/>
      <c r="G110" s="2"/>
      <c r="H110" s="2"/>
      <c r="I110" s="2"/>
      <c r="M110" s="15"/>
    </row>
    <row r="111" spans="1:13" x14ac:dyDescent="0.3">
      <c r="A111" s="16">
        <v>96</v>
      </c>
      <c r="B111" s="3" t="s">
        <v>65</v>
      </c>
      <c r="C111" s="16" t="s">
        <v>15</v>
      </c>
      <c r="D111" s="16">
        <v>4</v>
      </c>
      <c r="E111" s="2"/>
      <c r="F111" s="2"/>
      <c r="G111" s="2"/>
      <c r="H111" s="2"/>
      <c r="I111" s="2"/>
      <c r="M111" s="15"/>
    </row>
    <row r="112" spans="1:13" x14ac:dyDescent="0.3">
      <c r="A112" s="16">
        <v>97</v>
      </c>
      <c r="B112" t="s">
        <v>102</v>
      </c>
      <c r="C112" s="16" t="s">
        <v>15</v>
      </c>
      <c r="D112" s="16">
        <v>2</v>
      </c>
      <c r="E112" s="2"/>
      <c r="F112" s="2"/>
      <c r="G112" s="2"/>
      <c r="H112" s="2"/>
      <c r="I112" s="2"/>
      <c r="M112" s="15"/>
    </row>
    <row r="113" spans="1:13" x14ac:dyDescent="0.3">
      <c r="A113" s="16">
        <v>98</v>
      </c>
      <c r="B113" s="4" t="s">
        <v>103</v>
      </c>
      <c r="C113" s="16" t="s">
        <v>15</v>
      </c>
      <c r="D113" s="16">
        <v>23</v>
      </c>
      <c r="E113" s="2"/>
      <c r="F113" s="2"/>
      <c r="G113" s="2"/>
      <c r="H113" s="2"/>
      <c r="I113" s="2"/>
      <c r="M113" s="15"/>
    </row>
    <row r="114" spans="1:13" ht="16.2" x14ac:dyDescent="0.3">
      <c r="A114" s="16">
        <v>99</v>
      </c>
      <c r="B114" s="22" t="s">
        <v>181</v>
      </c>
      <c r="C114" s="3" t="s">
        <v>87</v>
      </c>
      <c r="D114" s="3">
        <f>1.1*1.3*4</f>
        <v>5.7200000000000006</v>
      </c>
      <c r="E114" s="2"/>
      <c r="F114" s="2"/>
      <c r="G114" s="2"/>
      <c r="H114" s="2"/>
      <c r="I114" s="2"/>
      <c r="M114" s="15"/>
    </row>
    <row r="115" spans="1:13" ht="16.2" x14ac:dyDescent="0.3">
      <c r="A115" s="16">
        <v>100</v>
      </c>
      <c r="B115" s="22" t="s">
        <v>183</v>
      </c>
      <c r="C115" s="3" t="s">
        <v>87</v>
      </c>
      <c r="D115" s="3">
        <f>1.7*1.3*1</f>
        <v>2.21</v>
      </c>
      <c r="E115" s="2"/>
      <c r="F115" s="2"/>
      <c r="G115" s="2"/>
      <c r="H115" s="2"/>
      <c r="I115" s="2"/>
      <c r="M115" s="15"/>
    </row>
    <row r="116" spans="1:13" ht="16.2" x14ac:dyDescent="0.3">
      <c r="A116" s="16">
        <v>101</v>
      </c>
      <c r="B116" s="22" t="s">
        <v>188</v>
      </c>
      <c r="C116" s="3" t="s">
        <v>87</v>
      </c>
      <c r="D116" s="3">
        <f>1.3*1.3*3</f>
        <v>5.07</v>
      </c>
      <c r="E116" s="2"/>
      <c r="F116" s="2"/>
      <c r="G116" s="2"/>
      <c r="H116" s="2"/>
      <c r="I116" s="2"/>
      <c r="M116" s="15"/>
    </row>
    <row r="117" spans="1:13" ht="16.2" x14ac:dyDescent="0.3">
      <c r="A117" s="16">
        <v>102</v>
      </c>
      <c r="B117" s="22" t="s">
        <v>189</v>
      </c>
      <c r="C117" s="3" t="s">
        <v>87</v>
      </c>
      <c r="D117" s="3">
        <f>1.3*1.75*4</f>
        <v>9.1</v>
      </c>
      <c r="E117" s="2"/>
      <c r="F117" s="2"/>
      <c r="G117" s="2"/>
      <c r="H117" s="2"/>
      <c r="I117" s="2"/>
      <c r="M117" s="15"/>
    </row>
    <row r="118" spans="1:13" ht="16.2" x14ac:dyDescent="0.3">
      <c r="A118" s="16">
        <v>103</v>
      </c>
      <c r="B118" s="22" t="s">
        <v>184</v>
      </c>
      <c r="C118" s="3" t="s">
        <v>87</v>
      </c>
      <c r="D118" s="3">
        <f>1.7*1.75</f>
        <v>2.9750000000000001</v>
      </c>
      <c r="E118" s="2"/>
      <c r="F118" s="2"/>
      <c r="G118" s="2"/>
      <c r="H118" s="2"/>
      <c r="I118" s="2"/>
      <c r="M118" s="15"/>
    </row>
    <row r="119" spans="1:13" ht="16.2" x14ac:dyDescent="0.3">
      <c r="A119" s="16">
        <v>104</v>
      </c>
      <c r="B119" s="22" t="s">
        <v>182</v>
      </c>
      <c r="C119" s="3" t="s">
        <v>87</v>
      </c>
      <c r="D119" s="3">
        <f>1.1*1.75*5</f>
        <v>9.6250000000000018</v>
      </c>
      <c r="E119" s="2"/>
      <c r="F119" s="2"/>
      <c r="G119" s="2"/>
      <c r="H119" s="2"/>
      <c r="I119" s="2"/>
      <c r="M119" s="15"/>
    </row>
    <row r="120" spans="1:13" ht="16.2" x14ac:dyDescent="0.3">
      <c r="A120" s="16">
        <v>105</v>
      </c>
      <c r="B120" s="22" t="s">
        <v>190</v>
      </c>
      <c r="C120" s="3" t="s">
        <v>87</v>
      </c>
      <c r="D120">
        <f>1.1*0.8*2</f>
        <v>1.7600000000000002</v>
      </c>
      <c r="E120" s="2"/>
      <c r="F120" s="2"/>
      <c r="G120" s="2"/>
      <c r="H120" s="2"/>
      <c r="I120" s="2"/>
      <c r="M120" s="15"/>
    </row>
    <row r="121" spans="1:13" x14ac:dyDescent="0.3">
      <c r="A121" s="16">
        <v>106</v>
      </c>
      <c r="B121" s="4" t="s">
        <v>25</v>
      </c>
      <c r="C121" s="16"/>
      <c r="D121" s="3">
        <v>1</v>
      </c>
      <c r="E121" s="2"/>
      <c r="F121" s="2"/>
      <c r="G121" s="2"/>
      <c r="H121" s="2"/>
      <c r="I121" s="2"/>
      <c r="M121" s="15"/>
    </row>
    <row r="122" spans="1:13" x14ac:dyDescent="0.3">
      <c r="A122" s="16">
        <v>107</v>
      </c>
      <c r="B122" s="3" t="s">
        <v>26</v>
      </c>
      <c r="C122" s="16" t="s">
        <v>15</v>
      </c>
      <c r="D122" s="16">
        <v>1</v>
      </c>
      <c r="E122" s="2"/>
      <c r="F122" s="2"/>
      <c r="G122" s="2"/>
      <c r="H122" s="2"/>
      <c r="I122" s="2"/>
      <c r="M122" s="15"/>
    </row>
    <row r="123" spans="1:13" x14ac:dyDescent="0.3">
      <c r="A123" s="16">
        <v>108</v>
      </c>
      <c r="B123" s="3" t="s">
        <v>185</v>
      </c>
      <c r="C123" s="16" t="s">
        <v>15</v>
      </c>
      <c r="D123" s="16">
        <v>9</v>
      </c>
      <c r="E123" s="2"/>
      <c r="F123" s="2"/>
      <c r="G123" s="2"/>
      <c r="H123" s="2"/>
      <c r="I123" s="2"/>
      <c r="M123" s="15"/>
    </row>
    <row r="124" spans="1:13" x14ac:dyDescent="0.3">
      <c r="A124" s="16">
        <v>109</v>
      </c>
      <c r="B124" s="3" t="s">
        <v>186</v>
      </c>
      <c r="C124" s="16" t="s">
        <v>15</v>
      </c>
      <c r="D124" s="16">
        <v>2</v>
      </c>
      <c r="E124" s="2"/>
      <c r="F124" s="2"/>
      <c r="G124" s="2"/>
      <c r="H124" s="2"/>
      <c r="I124" s="2"/>
      <c r="M124" s="15"/>
    </row>
    <row r="125" spans="1:13" x14ac:dyDescent="0.3">
      <c r="A125" s="16">
        <v>110</v>
      </c>
      <c r="B125" s="3" t="s">
        <v>27</v>
      </c>
      <c r="C125" s="16" t="s">
        <v>15</v>
      </c>
      <c r="D125" s="16">
        <v>2</v>
      </c>
      <c r="E125" s="2"/>
      <c r="F125" s="2"/>
      <c r="G125" s="2"/>
      <c r="H125" s="2"/>
      <c r="I125" s="2"/>
      <c r="M125" s="15"/>
    </row>
    <row r="126" spans="1:13" x14ac:dyDescent="0.3">
      <c r="A126" s="16">
        <v>111</v>
      </c>
      <c r="B126" s="3" t="s">
        <v>161</v>
      </c>
      <c r="C126" s="16" t="s">
        <v>14</v>
      </c>
      <c r="D126" s="16">
        <v>15</v>
      </c>
      <c r="E126" s="2"/>
      <c r="F126" s="2"/>
      <c r="G126" s="2"/>
      <c r="H126" s="2"/>
      <c r="I126" s="2"/>
      <c r="M126" s="15"/>
    </row>
    <row r="127" spans="1:13" x14ac:dyDescent="0.3">
      <c r="A127" s="16">
        <v>112</v>
      </c>
      <c r="B127" s="3" t="s">
        <v>162</v>
      </c>
      <c r="C127" s="16" t="s">
        <v>14</v>
      </c>
      <c r="D127" s="16">
        <v>45</v>
      </c>
      <c r="E127" s="2"/>
      <c r="F127" s="2"/>
      <c r="G127" s="2"/>
      <c r="H127" s="2"/>
      <c r="I127" s="2"/>
      <c r="M127" s="15"/>
    </row>
    <row r="128" spans="1:13" x14ac:dyDescent="0.3">
      <c r="A128" s="16">
        <v>113</v>
      </c>
      <c r="B128" s="3" t="s">
        <v>163</v>
      </c>
      <c r="C128" s="16" t="s">
        <v>14</v>
      </c>
      <c r="D128" s="16">
        <v>40</v>
      </c>
      <c r="E128" s="2"/>
      <c r="F128" s="2"/>
      <c r="G128" s="2"/>
      <c r="H128" s="2"/>
      <c r="I128" s="2"/>
      <c r="M128" s="15"/>
    </row>
    <row r="129" spans="1:13" x14ac:dyDescent="0.3">
      <c r="A129" s="16">
        <v>114</v>
      </c>
      <c r="B129" s="3" t="s">
        <v>28</v>
      </c>
      <c r="C129" s="16" t="s">
        <v>15</v>
      </c>
      <c r="D129" s="16">
        <v>110</v>
      </c>
      <c r="E129" s="2"/>
      <c r="F129" s="2"/>
      <c r="G129" s="2"/>
      <c r="H129" s="2"/>
      <c r="I129" s="2"/>
      <c r="M129" s="15"/>
    </row>
    <row r="130" spans="1:13" x14ac:dyDescent="0.3">
      <c r="A130" s="16">
        <v>115</v>
      </c>
      <c r="B130" s="3" t="s">
        <v>53</v>
      </c>
      <c r="C130" s="16" t="s">
        <v>15</v>
      </c>
      <c r="D130" s="16">
        <v>13</v>
      </c>
      <c r="E130" s="2"/>
      <c r="F130" s="2"/>
      <c r="G130" s="2"/>
      <c r="H130" s="2"/>
      <c r="I130" s="2"/>
      <c r="M130" s="15"/>
    </row>
    <row r="131" spans="1:13" x14ac:dyDescent="0.3">
      <c r="A131" s="16">
        <v>116</v>
      </c>
      <c r="B131" s="3" t="s">
        <v>54</v>
      </c>
      <c r="C131" s="16" t="s">
        <v>15</v>
      </c>
      <c r="D131" s="16">
        <v>13</v>
      </c>
      <c r="E131" s="2"/>
      <c r="F131" s="2"/>
      <c r="G131" s="2"/>
      <c r="H131" s="2"/>
      <c r="I131" s="2"/>
      <c r="M131" s="15"/>
    </row>
    <row r="132" spans="1:13" x14ac:dyDescent="0.3">
      <c r="A132" s="16">
        <v>117</v>
      </c>
      <c r="B132" s="3" t="s">
        <v>55</v>
      </c>
      <c r="C132" s="16" t="s">
        <v>15</v>
      </c>
      <c r="D132" s="16">
        <v>26</v>
      </c>
      <c r="E132" s="2"/>
      <c r="F132" s="2"/>
      <c r="G132" s="2"/>
      <c r="H132" s="2"/>
      <c r="I132" s="2"/>
      <c r="M132" s="15"/>
    </row>
    <row r="133" spans="1:13" x14ac:dyDescent="0.3">
      <c r="A133" s="16">
        <v>118</v>
      </c>
      <c r="B133" s="3" t="s">
        <v>56</v>
      </c>
      <c r="C133" s="16" t="s">
        <v>15</v>
      </c>
      <c r="D133" s="16">
        <v>1</v>
      </c>
      <c r="E133" s="2"/>
      <c r="F133" s="2"/>
      <c r="G133" s="2"/>
      <c r="H133" s="2"/>
      <c r="I133" s="2"/>
      <c r="M133" s="15"/>
    </row>
    <row r="134" spans="1:13" x14ac:dyDescent="0.3">
      <c r="A134" s="16">
        <v>119</v>
      </c>
      <c r="B134" s="3" t="s">
        <v>57</v>
      </c>
      <c r="C134" s="16" t="s">
        <v>15</v>
      </c>
      <c r="D134" s="16">
        <v>4</v>
      </c>
      <c r="E134" s="2"/>
      <c r="F134" s="2"/>
      <c r="G134" s="2"/>
      <c r="H134" s="2"/>
      <c r="I134" s="2"/>
      <c r="M134" s="15"/>
    </row>
    <row r="135" spans="1:13" x14ac:dyDescent="0.3">
      <c r="A135" s="16">
        <v>120</v>
      </c>
      <c r="B135" s="3" t="s">
        <v>58</v>
      </c>
      <c r="C135" s="16" t="s">
        <v>15</v>
      </c>
      <c r="D135" s="16">
        <v>2</v>
      </c>
      <c r="E135" s="2"/>
      <c r="F135" s="2"/>
      <c r="G135" s="2"/>
      <c r="H135" s="2"/>
      <c r="I135" s="2"/>
      <c r="M135" s="15"/>
    </row>
    <row r="136" spans="1:13" x14ac:dyDescent="0.3">
      <c r="A136" s="16">
        <v>121</v>
      </c>
      <c r="B136" s="3" t="s">
        <v>59</v>
      </c>
      <c r="C136" s="16" t="s">
        <v>15</v>
      </c>
      <c r="D136" s="16">
        <v>2</v>
      </c>
      <c r="E136" s="2"/>
      <c r="F136" s="2"/>
      <c r="G136" s="2"/>
      <c r="H136" s="2"/>
      <c r="I136" s="2"/>
      <c r="M136" s="15"/>
    </row>
    <row r="137" spans="1:13" x14ac:dyDescent="0.3">
      <c r="A137" s="16">
        <v>122</v>
      </c>
      <c r="B137" s="3" t="s">
        <v>60</v>
      </c>
      <c r="C137" s="16" t="s">
        <v>15</v>
      </c>
      <c r="D137" s="16">
        <v>4</v>
      </c>
      <c r="E137" s="2"/>
      <c r="F137" s="2"/>
      <c r="G137" s="2"/>
      <c r="H137" s="2"/>
      <c r="I137" s="2"/>
      <c r="M137" s="15"/>
    </row>
    <row r="138" spans="1:13" x14ac:dyDescent="0.3">
      <c r="A138" s="16">
        <v>123</v>
      </c>
      <c r="B138" s="22" t="s">
        <v>131</v>
      </c>
      <c r="C138" s="16"/>
      <c r="D138" s="16">
        <v>1</v>
      </c>
      <c r="E138" s="2"/>
      <c r="F138" s="2"/>
      <c r="G138" s="2"/>
      <c r="H138" s="2"/>
      <c r="I138" s="2"/>
      <c r="M138" s="15"/>
    </row>
    <row r="139" spans="1:13" x14ac:dyDescent="0.3">
      <c r="A139" s="16">
        <v>124</v>
      </c>
      <c r="B139" s="4" t="s">
        <v>29</v>
      </c>
      <c r="C139" s="16"/>
      <c r="D139" s="16"/>
      <c r="E139" s="2"/>
      <c r="F139" s="2"/>
      <c r="G139" s="2"/>
      <c r="H139" s="2"/>
      <c r="I139" s="2"/>
      <c r="M139" s="15"/>
    </row>
    <row r="140" spans="1:13" x14ac:dyDescent="0.3">
      <c r="A140" s="16">
        <v>125</v>
      </c>
      <c r="B140" s="3" t="s">
        <v>133</v>
      </c>
      <c r="C140" s="16" t="s">
        <v>14</v>
      </c>
      <c r="D140" s="16">
        <v>12</v>
      </c>
      <c r="E140" s="2"/>
      <c r="F140" s="2"/>
      <c r="G140" s="2"/>
      <c r="H140" s="2"/>
      <c r="I140" s="2"/>
      <c r="M140" s="15"/>
    </row>
    <row r="141" spans="1:13" x14ac:dyDescent="0.3">
      <c r="A141" s="16">
        <v>126</v>
      </c>
      <c r="B141" s="5" t="s">
        <v>50</v>
      </c>
      <c r="C141" s="16" t="s">
        <v>14</v>
      </c>
      <c r="D141" s="16">
        <v>6</v>
      </c>
      <c r="E141" s="2"/>
      <c r="F141" s="2"/>
      <c r="G141" s="2"/>
      <c r="H141" s="2"/>
      <c r="I141" s="2"/>
      <c r="M141" s="15"/>
    </row>
    <row r="142" spans="1:13" x14ac:dyDescent="0.3">
      <c r="A142" s="16">
        <v>127</v>
      </c>
      <c r="B142" s="5" t="s">
        <v>51</v>
      </c>
      <c r="C142" s="16" t="s">
        <v>14</v>
      </c>
      <c r="D142" s="16">
        <v>80</v>
      </c>
      <c r="E142" s="2"/>
      <c r="F142" s="2"/>
      <c r="G142" s="2"/>
      <c r="H142" s="2"/>
      <c r="I142" s="2"/>
      <c r="M142" s="15"/>
    </row>
    <row r="143" spans="1:13" x14ac:dyDescent="0.3">
      <c r="A143" s="16">
        <v>128</v>
      </c>
      <c r="B143" s="5" t="s">
        <v>52</v>
      </c>
      <c r="C143" s="16" t="s">
        <v>14</v>
      </c>
      <c r="D143" s="16">
        <v>20</v>
      </c>
      <c r="E143" s="2"/>
      <c r="F143" s="2"/>
      <c r="G143" s="2"/>
      <c r="H143" s="2"/>
      <c r="I143" s="2"/>
      <c r="M143" s="15"/>
    </row>
    <row r="144" spans="1:13" x14ac:dyDescent="0.3">
      <c r="A144" s="16">
        <v>129</v>
      </c>
      <c r="B144" s="5" t="s">
        <v>43</v>
      </c>
      <c r="C144" s="16" t="s">
        <v>15</v>
      </c>
      <c r="D144" s="2">
        <v>2</v>
      </c>
      <c r="E144" s="2"/>
      <c r="F144" s="2"/>
      <c r="G144" s="2"/>
      <c r="H144" s="2"/>
      <c r="I144" s="2"/>
      <c r="M144" s="15"/>
    </row>
    <row r="145" spans="1:13" x14ac:dyDescent="0.3">
      <c r="A145" s="16">
        <v>130</v>
      </c>
      <c r="B145" s="5" t="s">
        <v>44</v>
      </c>
      <c r="C145" s="16" t="s">
        <v>15</v>
      </c>
      <c r="D145" s="2">
        <v>2</v>
      </c>
      <c r="E145" s="2"/>
      <c r="F145" s="2"/>
      <c r="G145" s="2"/>
      <c r="H145" s="2"/>
      <c r="I145" s="2"/>
      <c r="M145" s="15"/>
    </row>
    <row r="146" spans="1:13" x14ac:dyDescent="0.3">
      <c r="A146" s="16">
        <v>131</v>
      </c>
      <c r="B146" s="5" t="s">
        <v>71</v>
      </c>
      <c r="C146" s="16" t="s">
        <v>15</v>
      </c>
      <c r="D146" s="2">
        <v>4</v>
      </c>
      <c r="E146" s="2"/>
      <c r="F146" s="2"/>
      <c r="G146" s="2"/>
      <c r="H146" s="2"/>
      <c r="I146" s="2"/>
      <c r="M146" s="15"/>
    </row>
    <row r="147" spans="1:13" x14ac:dyDescent="0.3">
      <c r="A147" s="16">
        <v>132</v>
      </c>
      <c r="B147" s="5" t="s">
        <v>45</v>
      </c>
      <c r="C147" s="16" t="s">
        <v>15</v>
      </c>
      <c r="D147" s="2">
        <v>2</v>
      </c>
      <c r="E147" s="2"/>
      <c r="F147" s="2"/>
      <c r="G147" s="2"/>
      <c r="H147" s="2"/>
      <c r="I147" s="2"/>
      <c r="M147" s="15"/>
    </row>
    <row r="148" spans="1:13" x14ac:dyDescent="0.3">
      <c r="A148" s="16">
        <v>133</v>
      </c>
      <c r="B148" s="5" t="s">
        <v>46</v>
      </c>
      <c r="C148" s="16" t="s">
        <v>15</v>
      </c>
      <c r="D148" s="2">
        <v>2</v>
      </c>
      <c r="E148" s="2"/>
      <c r="F148" s="2"/>
      <c r="G148" s="2"/>
      <c r="H148" s="2"/>
      <c r="I148" s="2"/>
      <c r="M148" s="15"/>
    </row>
    <row r="149" spans="1:13" x14ac:dyDescent="0.3">
      <c r="A149" s="16">
        <v>134</v>
      </c>
      <c r="B149" s="5" t="s">
        <v>47</v>
      </c>
      <c r="C149" s="16" t="s">
        <v>15</v>
      </c>
      <c r="D149" s="2">
        <v>2</v>
      </c>
      <c r="E149" s="2"/>
      <c r="F149" s="2"/>
      <c r="G149" s="2"/>
      <c r="H149" s="2"/>
      <c r="I149" s="2"/>
      <c r="M149" s="15"/>
    </row>
    <row r="150" spans="1:13" x14ac:dyDescent="0.3">
      <c r="A150" s="16">
        <v>135</v>
      </c>
      <c r="B150" s="5" t="s">
        <v>48</v>
      </c>
      <c r="C150" s="16" t="s">
        <v>15</v>
      </c>
      <c r="D150" s="2">
        <v>2</v>
      </c>
      <c r="E150" s="2"/>
      <c r="F150" s="2"/>
      <c r="G150" s="2"/>
      <c r="H150" s="2"/>
      <c r="I150" s="2"/>
      <c r="M150" s="15"/>
    </row>
    <row r="151" spans="1:13" x14ac:dyDescent="0.3">
      <c r="A151" s="16">
        <v>136</v>
      </c>
      <c r="B151" s="5" t="s">
        <v>49</v>
      </c>
      <c r="C151" s="16" t="s">
        <v>15</v>
      </c>
      <c r="D151" s="2">
        <v>2</v>
      </c>
      <c r="E151" s="2"/>
      <c r="F151" s="2"/>
      <c r="G151" s="2"/>
      <c r="H151" s="2"/>
      <c r="I151" s="2"/>
      <c r="M151" s="15"/>
    </row>
    <row r="152" spans="1:13" x14ac:dyDescent="0.3">
      <c r="A152" s="16">
        <v>137</v>
      </c>
      <c r="B152" s="3" t="s">
        <v>134</v>
      </c>
      <c r="C152" s="16" t="s">
        <v>14</v>
      </c>
      <c r="D152" s="2">
        <v>25</v>
      </c>
      <c r="E152" s="2"/>
      <c r="F152" s="2"/>
      <c r="G152" s="2"/>
      <c r="H152" s="2"/>
      <c r="I152" s="2"/>
      <c r="M152" s="15"/>
    </row>
    <row r="153" spans="1:13" x14ac:dyDescent="0.3">
      <c r="A153" s="16">
        <v>138</v>
      </c>
      <c r="B153" s="5" t="s">
        <v>61</v>
      </c>
      <c r="C153" s="16" t="s">
        <v>14</v>
      </c>
      <c r="D153" s="2">
        <v>50</v>
      </c>
      <c r="E153" s="2"/>
      <c r="F153" s="2"/>
      <c r="G153" s="2"/>
      <c r="H153" s="2"/>
      <c r="I153" s="2"/>
      <c r="M153" s="15"/>
    </row>
    <row r="154" spans="1:13" x14ac:dyDescent="0.3">
      <c r="A154" s="16">
        <v>139</v>
      </c>
      <c r="B154" s="5" t="s">
        <v>130</v>
      </c>
      <c r="C154" s="16" t="s">
        <v>14</v>
      </c>
      <c r="D154" s="2">
        <v>16</v>
      </c>
      <c r="E154" s="2"/>
      <c r="F154" s="2"/>
      <c r="G154" s="2"/>
      <c r="H154" s="2"/>
      <c r="I154" s="2"/>
      <c r="M154" s="15"/>
    </row>
    <row r="155" spans="1:13" x14ac:dyDescent="0.3">
      <c r="A155" s="16">
        <v>140</v>
      </c>
      <c r="B155" s="5" t="s">
        <v>73</v>
      </c>
      <c r="C155" s="16" t="s">
        <v>15</v>
      </c>
      <c r="D155" s="2">
        <v>2</v>
      </c>
      <c r="E155" s="2"/>
      <c r="F155" s="2"/>
      <c r="G155" s="2"/>
      <c r="H155" s="2"/>
      <c r="I155" s="2"/>
      <c r="M155" s="15"/>
    </row>
    <row r="156" spans="1:13" x14ac:dyDescent="0.3">
      <c r="A156" s="16">
        <v>141</v>
      </c>
      <c r="B156" s="5" t="s">
        <v>62</v>
      </c>
      <c r="C156" s="16" t="s">
        <v>15</v>
      </c>
      <c r="D156" s="2">
        <v>2</v>
      </c>
      <c r="E156" s="2"/>
      <c r="F156" s="2"/>
      <c r="G156" s="2"/>
      <c r="H156" s="2"/>
      <c r="I156" s="2"/>
      <c r="M156" s="15"/>
    </row>
    <row r="157" spans="1:13" x14ac:dyDescent="0.3">
      <c r="A157" s="16">
        <v>142</v>
      </c>
      <c r="B157" s="26" t="s">
        <v>132</v>
      </c>
      <c r="C157" s="16" t="s">
        <v>15</v>
      </c>
      <c r="D157" s="2">
        <v>12</v>
      </c>
      <c r="E157" s="2"/>
      <c r="F157" s="2"/>
      <c r="G157" s="2"/>
      <c r="H157" s="2"/>
      <c r="I157" s="2"/>
      <c r="M157" s="15"/>
    </row>
    <row r="158" spans="1:13" x14ac:dyDescent="0.3">
      <c r="A158" s="16">
        <v>143</v>
      </c>
      <c r="B158" s="5" t="s">
        <v>131</v>
      </c>
      <c r="C158" s="16"/>
      <c r="D158" s="2">
        <v>1</v>
      </c>
      <c r="E158" s="2"/>
      <c r="F158" s="2"/>
      <c r="G158" s="2"/>
      <c r="H158" s="2"/>
      <c r="I158" s="2"/>
      <c r="M158" s="15"/>
    </row>
    <row r="159" spans="1:13" x14ac:dyDescent="0.3">
      <c r="A159" s="16">
        <v>144</v>
      </c>
      <c r="B159" s="4" t="s">
        <v>30</v>
      </c>
      <c r="C159" s="16"/>
      <c r="D159" s="16"/>
      <c r="E159" s="2"/>
      <c r="F159" s="2"/>
      <c r="G159" s="2"/>
      <c r="H159" s="2"/>
      <c r="I159" s="2"/>
      <c r="M159" s="15"/>
    </row>
    <row r="160" spans="1:13" x14ac:dyDescent="0.3">
      <c r="A160" s="16">
        <v>145</v>
      </c>
      <c r="B160" s="26" t="s">
        <v>139</v>
      </c>
      <c r="C160" s="16" t="s">
        <v>14</v>
      </c>
      <c r="D160" s="2">
        <v>15</v>
      </c>
      <c r="E160" s="2"/>
      <c r="F160" s="2"/>
      <c r="G160" s="2"/>
      <c r="H160" s="2"/>
      <c r="I160" s="2"/>
      <c r="M160" s="15"/>
    </row>
    <row r="161" spans="1:13" x14ac:dyDescent="0.3">
      <c r="A161" s="16">
        <v>146</v>
      </c>
      <c r="B161" s="5" t="s">
        <v>69</v>
      </c>
      <c r="C161" s="16" t="s">
        <v>14</v>
      </c>
      <c r="D161" s="2">
        <v>100</v>
      </c>
      <c r="E161" s="2"/>
      <c r="F161" s="2"/>
      <c r="G161" s="2"/>
      <c r="H161" s="2"/>
      <c r="I161" s="2"/>
      <c r="M161" s="15"/>
    </row>
    <row r="162" spans="1:13" x14ac:dyDescent="0.3">
      <c r="A162" s="16">
        <v>147</v>
      </c>
      <c r="B162" s="26" t="s">
        <v>140</v>
      </c>
      <c r="C162" s="16" t="s">
        <v>15</v>
      </c>
      <c r="D162" s="2">
        <v>1</v>
      </c>
      <c r="E162" s="2"/>
      <c r="F162" s="2"/>
      <c r="G162" s="2"/>
      <c r="H162" s="2"/>
      <c r="I162" s="2"/>
      <c r="M162" s="15"/>
    </row>
    <row r="163" spans="1:13" x14ac:dyDescent="0.3">
      <c r="A163" s="16">
        <v>148</v>
      </c>
      <c r="B163" s="5" t="s">
        <v>138</v>
      </c>
      <c r="C163" s="16" t="s">
        <v>15</v>
      </c>
      <c r="D163" s="2">
        <v>1</v>
      </c>
      <c r="E163" s="2"/>
      <c r="F163" s="2"/>
      <c r="G163" s="2"/>
      <c r="H163" s="2"/>
      <c r="I163" s="2"/>
      <c r="M163" s="15"/>
    </row>
    <row r="164" spans="1:13" x14ac:dyDescent="0.3">
      <c r="A164" s="16">
        <v>149</v>
      </c>
      <c r="B164" s="5" t="s">
        <v>31</v>
      </c>
      <c r="C164" s="16" t="s">
        <v>15</v>
      </c>
      <c r="D164" s="2">
        <v>1</v>
      </c>
      <c r="E164" s="2"/>
      <c r="F164" s="2"/>
      <c r="G164" s="2"/>
      <c r="H164" s="2"/>
      <c r="I164" s="2"/>
      <c r="M164" s="15"/>
    </row>
    <row r="165" spans="1:13" x14ac:dyDescent="0.3">
      <c r="A165" s="16">
        <v>150</v>
      </c>
      <c r="B165" s="5" t="s">
        <v>32</v>
      </c>
      <c r="C165" s="16" t="s">
        <v>15</v>
      </c>
      <c r="D165" s="2">
        <v>14</v>
      </c>
      <c r="E165" s="2"/>
      <c r="F165" s="2"/>
      <c r="G165" s="2"/>
      <c r="H165" s="2"/>
      <c r="I165" s="2"/>
      <c r="M165" s="15"/>
    </row>
    <row r="166" spans="1:13" x14ac:dyDescent="0.3">
      <c r="A166" s="16">
        <v>151</v>
      </c>
      <c r="B166" s="5" t="s">
        <v>33</v>
      </c>
      <c r="C166" s="16" t="s">
        <v>15</v>
      </c>
      <c r="D166" s="2">
        <v>50</v>
      </c>
      <c r="E166" s="2"/>
      <c r="F166" s="2"/>
      <c r="G166" s="2"/>
      <c r="H166" s="2"/>
      <c r="I166" s="2"/>
      <c r="M166" s="15"/>
    </row>
    <row r="167" spans="1:13" x14ac:dyDescent="0.3">
      <c r="A167" s="16">
        <v>152</v>
      </c>
      <c r="B167" s="5" t="s">
        <v>137</v>
      </c>
      <c r="C167" s="16" t="s">
        <v>15</v>
      </c>
      <c r="D167" s="2">
        <v>18</v>
      </c>
      <c r="E167" s="2"/>
      <c r="F167" s="2"/>
      <c r="G167" s="2"/>
      <c r="H167" s="2"/>
      <c r="I167" s="2"/>
      <c r="M167" s="15"/>
    </row>
    <row r="168" spans="1:13" x14ac:dyDescent="0.3">
      <c r="A168" s="16">
        <v>153</v>
      </c>
      <c r="B168" s="5" t="s">
        <v>34</v>
      </c>
      <c r="C168" s="16" t="s">
        <v>15</v>
      </c>
      <c r="D168" s="2">
        <v>1</v>
      </c>
      <c r="E168" s="2"/>
      <c r="F168" s="2"/>
      <c r="G168" s="2"/>
      <c r="H168" s="2"/>
      <c r="I168" s="2"/>
      <c r="M168" s="15"/>
    </row>
    <row r="169" spans="1:13" x14ac:dyDescent="0.3">
      <c r="A169" s="16">
        <v>154</v>
      </c>
      <c r="B169" s="5" t="s">
        <v>35</v>
      </c>
      <c r="C169" s="16" t="s">
        <v>15</v>
      </c>
      <c r="D169" s="2">
        <v>12</v>
      </c>
      <c r="E169" s="2"/>
      <c r="F169" s="2"/>
      <c r="G169" s="2"/>
      <c r="H169" s="2"/>
      <c r="I169" s="2"/>
      <c r="M169" s="15"/>
    </row>
    <row r="170" spans="1:13" x14ac:dyDescent="0.3">
      <c r="A170" s="16">
        <v>155</v>
      </c>
      <c r="B170" s="5" t="s">
        <v>77</v>
      </c>
      <c r="C170" s="16" t="s">
        <v>15</v>
      </c>
      <c r="D170" s="2">
        <v>12</v>
      </c>
      <c r="E170" s="2"/>
      <c r="F170" s="2"/>
      <c r="G170" s="2"/>
      <c r="H170" s="2"/>
      <c r="I170" s="2"/>
      <c r="M170" s="15"/>
    </row>
    <row r="171" spans="1:13" x14ac:dyDescent="0.3">
      <c r="A171" s="16">
        <v>156</v>
      </c>
      <c r="B171" s="5" t="s">
        <v>36</v>
      </c>
      <c r="C171" s="16" t="s">
        <v>15</v>
      </c>
      <c r="D171" s="2">
        <v>11</v>
      </c>
      <c r="E171" s="2"/>
      <c r="F171" s="2"/>
      <c r="G171" s="2"/>
      <c r="H171" s="2"/>
      <c r="I171" s="2"/>
      <c r="M171" s="15"/>
    </row>
    <row r="172" spans="1:13" x14ac:dyDescent="0.3">
      <c r="A172" s="16">
        <v>157</v>
      </c>
      <c r="B172" s="22" t="s">
        <v>135</v>
      </c>
      <c r="C172" s="16" t="s">
        <v>15</v>
      </c>
      <c r="D172" s="2">
        <v>4</v>
      </c>
      <c r="E172" s="2"/>
      <c r="F172" s="2"/>
      <c r="G172" s="2"/>
      <c r="H172" s="2"/>
      <c r="I172" s="2"/>
      <c r="M172" s="15"/>
    </row>
    <row r="173" spans="1:13" x14ac:dyDescent="0.3">
      <c r="A173" s="16">
        <v>158</v>
      </c>
      <c r="B173" s="22" t="s">
        <v>136</v>
      </c>
      <c r="C173" s="16" t="s">
        <v>15</v>
      </c>
      <c r="D173" s="2">
        <v>2</v>
      </c>
      <c r="E173" s="2"/>
      <c r="F173" s="2"/>
      <c r="G173" s="2"/>
      <c r="H173" s="2"/>
      <c r="I173" s="2"/>
      <c r="M173" s="15"/>
    </row>
    <row r="174" spans="1:13" x14ac:dyDescent="0.3">
      <c r="A174" s="16">
        <v>159</v>
      </c>
      <c r="B174" s="5" t="s">
        <v>37</v>
      </c>
      <c r="C174" s="16" t="s">
        <v>14</v>
      </c>
      <c r="D174" s="2">
        <v>300</v>
      </c>
      <c r="E174" s="2"/>
      <c r="F174" s="2"/>
      <c r="G174" s="2"/>
      <c r="H174" s="2"/>
      <c r="I174" s="2"/>
      <c r="M174" s="15"/>
    </row>
    <row r="175" spans="1:13" x14ac:dyDescent="0.3">
      <c r="A175" s="16">
        <v>160</v>
      </c>
      <c r="B175" s="5" t="s">
        <v>38</v>
      </c>
      <c r="C175" s="16" t="s">
        <v>14</v>
      </c>
      <c r="D175" s="2">
        <v>90</v>
      </c>
      <c r="E175" s="2"/>
      <c r="F175" s="2"/>
      <c r="G175" s="2"/>
      <c r="H175" s="2"/>
      <c r="I175" s="2"/>
      <c r="M175" s="15"/>
    </row>
    <row r="176" spans="1:13" x14ac:dyDescent="0.3">
      <c r="A176" s="16">
        <v>161</v>
      </c>
      <c r="B176" s="5" t="s">
        <v>39</v>
      </c>
      <c r="C176" s="16" t="s">
        <v>14</v>
      </c>
      <c r="D176" s="2">
        <v>40</v>
      </c>
      <c r="E176" s="2"/>
      <c r="F176" s="2"/>
      <c r="G176" s="2"/>
      <c r="H176" s="2"/>
      <c r="I176" s="2"/>
      <c r="M176" s="15"/>
    </row>
    <row r="177" spans="1:13" x14ac:dyDescent="0.3">
      <c r="A177" s="16">
        <v>162</v>
      </c>
      <c r="B177" s="5" t="s">
        <v>40</v>
      </c>
      <c r="C177" s="16" t="s">
        <v>14</v>
      </c>
      <c r="D177" s="2">
        <v>20</v>
      </c>
      <c r="E177" s="2"/>
      <c r="F177" s="2"/>
      <c r="G177" s="2"/>
      <c r="H177" s="2"/>
      <c r="I177" s="2"/>
      <c r="M177" s="15"/>
    </row>
    <row r="178" spans="1:13" x14ac:dyDescent="0.3">
      <c r="A178" s="16">
        <v>163</v>
      </c>
      <c r="B178" s="5" t="s">
        <v>41</v>
      </c>
      <c r="C178" s="16" t="s">
        <v>24</v>
      </c>
      <c r="D178" s="2">
        <v>1</v>
      </c>
      <c r="E178" s="2"/>
      <c r="F178" s="2"/>
      <c r="G178" s="2"/>
      <c r="H178" s="2"/>
      <c r="I178" s="2"/>
      <c r="M178" s="15"/>
    </row>
    <row r="179" spans="1:13" x14ac:dyDescent="0.3">
      <c r="A179" s="16">
        <v>164</v>
      </c>
      <c r="B179" s="5" t="s">
        <v>76</v>
      </c>
      <c r="C179" s="16" t="s">
        <v>14</v>
      </c>
      <c r="D179" s="2">
        <v>6</v>
      </c>
      <c r="E179" s="2"/>
      <c r="F179" s="2"/>
      <c r="G179" s="2"/>
      <c r="H179" s="2"/>
      <c r="I179" s="2"/>
      <c r="M179" s="15"/>
    </row>
    <row r="180" spans="1:13" x14ac:dyDescent="0.3">
      <c r="A180" s="16">
        <v>165</v>
      </c>
      <c r="B180" s="5" t="s">
        <v>75</v>
      </c>
      <c r="C180" s="16" t="s">
        <v>14</v>
      </c>
      <c r="D180" s="2">
        <v>3</v>
      </c>
      <c r="E180" s="2"/>
      <c r="F180" s="2"/>
      <c r="G180" s="2"/>
      <c r="H180" s="2"/>
      <c r="I180" s="2"/>
      <c r="M180" s="15"/>
    </row>
    <row r="181" spans="1:13" x14ac:dyDescent="0.3">
      <c r="A181" s="16">
        <v>166</v>
      </c>
      <c r="B181" s="5" t="s">
        <v>42</v>
      </c>
      <c r="C181" s="16" t="s">
        <v>14</v>
      </c>
      <c r="D181" s="2">
        <v>80</v>
      </c>
      <c r="E181" s="2"/>
      <c r="F181" s="2"/>
      <c r="G181" s="2"/>
      <c r="H181" s="2"/>
      <c r="I181" s="2"/>
      <c r="M181" s="15"/>
    </row>
    <row r="182" spans="1:13" x14ac:dyDescent="0.3">
      <c r="A182" s="16">
        <v>167</v>
      </c>
      <c r="B182" s="26" t="s">
        <v>126</v>
      </c>
      <c r="C182" s="16"/>
      <c r="D182" s="2">
        <v>1</v>
      </c>
      <c r="E182" s="2"/>
      <c r="F182" s="2"/>
      <c r="G182" s="2"/>
      <c r="H182" s="2"/>
      <c r="I182" s="2"/>
      <c r="M182" s="15"/>
    </row>
    <row r="183" spans="1:13" x14ac:dyDescent="0.3">
      <c r="A183" s="16">
        <v>168</v>
      </c>
      <c r="B183" s="13" t="s">
        <v>78</v>
      </c>
      <c r="C183" s="16" t="s">
        <v>9</v>
      </c>
      <c r="D183" s="16">
        <f>70*1.3</f>
        <v>91</v>
      </c>
      <c r="E183" s="8"/>
      <c r="F183" s="2"/>
      <c r="G183" s="2"/>
      <c r="H183" s="2"/>
      <c r="I183" s="2"/>
      <c r="M183" s="15"/>
    </row>
    <row r="184" spans="1:13" x14ac:dyDescent="0.3">
      <c r="A184" s="16">
        <v>169</v>
      </c>
      <c r="B184" t="s">
        <v>193</v>
      </c>
      <c r="C184" s="16" t="s">
        <v>10</v>
      </c>
      <c r="D184" s="16">
        <f>70*0.3*0.2*2</f>
        <v>8.4</v>
      </c>
      <c r="E184" s="8"/>
      <c r="F184" s="2"/>
      <c r="G184" s="2"/>
      <c r="H184" s="2"/>
      <c r="I184" s="2"/>
      <c r="M184" s="15"/>
    </row>
    <row r="185" spans="1:13" x14ac:dyDescent="0.3">
      <c r="A185" s="16">
        <v>170</v>
      </c>
      <c r="B185" s="32" t="s">
        <v>120</v>
      </c>
      <c r="C185" s="16" t="s">
        <v>11</v>
      </c>
      <c r="D185" s="16">
        <f>D184*0.4</f>
        <v>3.3600000000000003</v>
      </c>
      <c r="E185" s="8"/>
      <c r="F185" s="2"/>
      <c r="G185" s="2"/>
      <c r="H185" s="2"/>
      <c r="I185" s="2"/>
      <c r="M185" s="15"/>
    </row>
    <row r="186" spans="1:13" x14ac:dyDescent="0.3">
      <c r="A186" s="16">
        <v>171</v>
      </c>
      <c r="B186" s="32" t="s">
        <v>141</v>
      </c>
      <c r="C186" s="16" t="s">
        <v>9</v>
      </c>
      <c r="D186" s="16">
        <v>9</v>
      </c>
      <c r="E186" s="8"/>
      <c r="F186" s="2"/>
      <c r="G186" s="2"/>
      <c r="H186" s="2"/>
      <c r="I186" s="2"/>
      <c r="M186" s="15"/>
    </row>
    <row r="187" spans="1:13" x14ac:dyDescent="0.3">
      <c r="A187" s="16">
        <v>172</v>
      </c>
      <c r="B187" s="3" t="s">
        <v>66</v>
      </c>
      <c r="C187" s="16" t="s">
        <v>9</v>
      </c>
      <c r="D187" s="16">
        <f>7*13*1.15</f>
        <v>104.64999999999999</v>
      </c>
      <c r="E187" s="2"/>
      <c r="F187" s="2"/>
      <c r="G187" s="2"/>
      <c r="H187" s="2"/>
      <c r="I187" s="2"/>
      <c r="M187" s="15"/>
    </row>
    <row r="188" spans="1:13" x14ac:dyDescent="0.3">
      <c r="A188" s="16">
        <v>173</v>
      </c>
      <c r="B188" s="3" t="s">
        <v>67</v>
      </c>
      <c r="C188" s="16" t="s">
        <v>14</v>
      </c>
      <c r="D188" s="16">
        <f>36*1.8</f>
        <v>64.8</v>
      </c>
      <c r="E188" s="2"/>
      <c r="F188" s="2"/>
      <c r="G188" s="2"/>
      <c r="H188" s="2"/>
      <c r="I188" s="2"/>
      <c r="M188" s="15"/>
    </row>
    <row r="189" spans="1:13" x14ac:dyDescent="0.3">
      <c r="A189" s="16">
        <v>174</v>
      </c>
      <c r="B189" s="3" t="s">
        <v>68</v>
      </c>
      <c r="C189" s="16" t="s">
        <v>14</v>
      </c>
      <c r="D189" s="16">
        <v>140</v>
      </c>
      <c r="E189" s="2"/>
      <c r="F189" s="2"/>
      <c r="G189" s="2"/>
      <c r="H189" s="2"/>
      <c r="I189" s="2"/>
      <c r="M189" s="15"/>
    </row>
    <row r="190" spans="1:13" x14ac:dyDescent="0.3">
      <c r="A190" s="16">
        <v>175</v>
      </c>
      <c r="B190" s="3" t="s">
        <v>194</v>
      </c>
      <c r="C190" s="16" t="s">
        <v>9</v>
      </c>
      <c r="D190" s="16">
        <v>126</v>
      </c>
      <c r="E190" s="2"/>
      <c r="F190" s="2"/>
      <c r="G190" s="2"/>
      <c r="H190" s="2"/>
      <c r="I190" s="2"/>
      <c r="M190" s="15"/>
    </row>
    <row r="191" spans="1:13" x14ac:dyDescent="0.3">
      <c r="A191" s="16">
        <v>176</v>
      </c>
      <c r="B191" s="7" t="s">
        <v>72</v>
      </c>
      <c r="C191" s="16" t="s">
        <v>13</v>
      </c>
      <c r="D191" s="16">
        <v>75</v>
      </c>
      <c r="E191" s="2"/>
      <c r="F191" s="2"/>
      <c r="G191" s="2"/>
      <c r="H191" s="2"/>
      <c r="I191" s="2"/>
      <c r="M191" s="15"/>
    </row>
    <row r="192" spans="1:13" x14ac:dyDescent="0.3">
      <c r="A192" s="16">
        <v>167</v>
      </c>
      <c r="B192" s="26" t="s">
        <v>126</v>
      </c>
      <c r="C192" s="16"/>
      <c r="D192" s="2">
        <v>1</v>
      </c>
      <c r="E192" s="2"/>
      <c r="F192" s="2"/>
      <c r="G192" s="2"/>
      <c r="H192" s="2"/>
      <c r="I192" s="2"/>
      <c r="M192" s="15"/>
    </row>
    <row r="193" spans="1:21" x14ac:dyDescent="0.3">
      <c r="A193" s="16">
        <v>177</v>
      </c>
      <c r="B193" s="13" t="s">
        <v>198</v>
      </c>
      <c r="C193" s="16"/>
      <c r="D193" s="16"/>
      <c r="E193" s="2"/>
      <c r="F193" s="2"/>
      <c r="G193" s="2"/>
      <c r="H193" s="2"/>
      <c r="I193" s="2"/>
      <c r="M193" s="15"/>
    </row>
    <row r="194" spans="1:21" ht="16.2" x14ac:dyDescent="0.3">
      <c r="A194" s="16">
        <v>178</v>
      </c>
      <c r="B194" s="43" t="s">
        <v>187</v>
      </c>
      <c r="C194" s="3" t="s">
        <v>88</v>
      </c>
      <c r="D194" s="16">
        <v>7</v>
      </c>
      <c r="E194" s="2"/>
      <c r="F194" s="2"/>
      <c r="G194" s="2"/>
      <c r="H194" s="2"/>
      <c r="I194" s="2"/>
      <c r="M194" s="15"/>
    </row>
    <row r="195" spans="1:21" x14ac:dyDescent="0.3">
      <c r="A195" s="16">
        <v>179</v>
      </c>
      <c r="B195" s="5" t="s">
        <v>106</v>
      </c>
      <c r="C195" s="16" t="s">
        <v>11</v>
      </c>
      <c r="D195" s="16">
        <v>3</v>
      </c>
      <c r="E195" s="2"/>
      <c r="F195" s="2"/>
      <c r="G195" s="2"/>
      <c r="H195" s="2"/>
      <c r="I195" s="2"/>
      <c r="M195" s="15"/>
    </row>
    <row r="196" spans="1:21" x14ac:dyDescent="0.3">
      <c r="A196" s="16">
        <v>180</v>
      </c>
      <c r="B196" s="5" t="s">
        <v>107</v>
      </c>
      <c r="C196" s="16" t="s">
        <v>10</v>
      </c>
      <c r="D196" s="16">
        <v>8</v>
      </c>
      <c r="E196" s="2"/>
      <c r="F196" s="2"/>
      <c r="G196" s="2"/>
      <c r="H196" s="2"/>
      <c r="I196" s="2"/>
      <c r="M196" s="15"/>
    </row>
    <row r="197" spans="1:21" x14ac:dyDescent="0.3">
      <c r="A197" s="16">
        <v>181</v>
      </c>
      <c r="B197" s="3" t="s">
        <v>175</v>
      </c>
      <c r="C197" s="16" t="s">
        <v>10</v>
      </c>
      <c r="D197" s="16">
        <v>2</v>
      </c>
      <c r="E197" s="1"/>
      <c r="F197" s="2"/>
      <c r="G197" s="2"/>
      <c r="H197" s="2"/>
      <c r="I197" s="2"/>
      <c r="M197" s="15"/>
    </row>
    <row r="198" spans="1:21" ht="16.2" x14ac:dyDescent="0.3">
      <c r="A198" s="16">
        <v>182</v>
      </c>
      <c r="B198" s="26" t="s">
        <v>104</v>
      </c>
      <c r="C198" s="3" t="s">
        <v>88</v>
      </c>
      <c r="D198" s="3">
        <v>2.4</v>
      </c>
      <c r="E198" s="2"/>
      <c r="F198" s="2"/>
      <c r="G198" s="2"/>
      <c r="H198" s="2"/>
      <c r="I198" s="2"/>
      <c r="M198" s="15"/>
    </row>
    <row r="199" spans="1:21" x14ac:dyDescent="0.3">
      <c r="A199" s="16">
        <v>183</v>
      </c>
      <c r="B199" s="5" t="s">
        <v>106</v>
      </c>
      <c r="C199" s="16" t="s">
        <v>11</v>
      </c>
      <c r="D199" s="16">
        <v>0.4</v>
      </c>
      <c r="E199" s="2"/>
      <c r="F199" s="2"/>
      <c r="G199" s="2"/>
      <c r="H199" s="2"/>
      <c r="I199" s="2"/>
      <c r="M199" s="15"/>
    </row>
    <row r="200" spans="1:21" x14ac:dyDescent="0.3">
      <c r="A200" s="16">
        <v>184</v>
      </c>
      <c r="B200" s="5" t="s">
        <v>107</v>
      </c>
      <c r="C200" s="16" t="s">
        <v>10</v>
      </c>
      <c r="D200" s="16">
        <v>3</v>
      </c>
      <c r="E200" s="2"/>
      <c r="F200" s="2"/>
      <c r="G200" s="2"/>
      <c r="H200" s="2"/>
      <c r="I200" s="2"/>
      <c r="M200" s="15"/>
    </row>
    <row r="201" spans="1:21" x14ac:dyDescent="0.3">
      <c r="A201" s="16">
        <v>185</v>
      </c>
      <c r="B201" s="3" t="s">
        <v>175</v>
      </c>
      <c r="C201" s="16" t="s">
        <v>10</v>
      </c>
      <c r="D201" s="16">
        <v>2</v>
      </c>
      <c r="E201" s="1"/>
      <c r="F201" s="2"/>
      <c r="G201" s="2"/>
      <c r="H201" s="2"/>
      <c r="I201" s="2"/>
      <c r="M201" s="15"/>
    </row>
    <row r="202" spans="1:21" ht="16.2" x14ac:dyDescent="0.3">
      <c r="A202" s="16">
        <v>186</v>
      </c>
      <c r="B202" s="26" t="s">
        <v>105</v>
      </c>
      <c r="C202" s="3" t="s">
        <v>87</v>
      </c>
      <c r="D202" s="3">
        <v>11</v>
      </c>
      <c r="E202" s="2"/>
      <c r="F202" s="2"/>
      <c r="G202" s="2"/>
      <c r="H202" s="2"/>
      <c r="I202" s="2"/>
      <c r="M202" s="15"/>
    </row>
    <row r="203" spans="1:21" x14ac:dyDescent="0.3">
      <c r="A203" s="16">
        <v>187</v>
      </c>
      <c r="B203" s="34" t="s">
        <v>143</v>
      </c>
      <c r="C203" s="16" t="s">
        <v>24</v>
      </c>
      <c r="D203" s="8">
        <v>1</v>
      </c>
      <c r="E203" s="8"/>
      <c r="F203" s="2"/>
      <c r="G203" s="2"/>
      <c r="H203" s="2"/>
      <c r="I203" s="2"/>
      <c r="J203" s="36"/>
      <c r="M203" s="15"/>
      <c r="N203" s="37"/>
      <c r="O203" s="37"/>
      <c r="P203" s="37"/>
      <c r="Q203" s="37"/>
      <c r="R203" s="37"/>
      <c r="S203" s="37"/>
      <c r="T203" s="37"/>
      <c r="U203" s="37"/>
    </row>
    <row r="204" spans="1:21" ht="28.8" x14ac:dyDescent="0.3">
      <c r="A204" s="16">
        <v>188</v>
      </c>
      <c r="B204" s="35" t="s">
        <v>144</v>
      </c>
      <c r="C204" s="16" t="s">
        <v>15</v>
      </c>
      <c r="D204" s="1">
        <v>1</v>
      </c>
      <c r="E204" s="1"/>
      <c r="F204" s="1"/>
      <c r="G204" s="1"/>
      <c r="H204" s="2"/>
      <c r="I204" s="2"/>
      <c r="J204" s="36"/>
      <c r="M204" s="15"/>
      <c r="N204" s="37"/>
      <c r="O204" s="37"/>
      <c r="P204" s="37"/>
      <c r="Q204" s="37"/>
      <c r="R204" s="15"/>
      <c r="S204" s="15"/>
      <c r="T204" s="37"/>
      <c r="U204" s="37"/>
    </row>
    <row r="205" spans="1:21" ht="28.8" x14ac:dyDescent="0.3">
      <c r="A205" s="16">
        <v>189</v>
      </c>
      <c r="B205" s="35" t="s">
        <v>145</v>
      </c>
      <c r="C205" s="16" t="s">
        <v>15</v>
      </c>
      <c r="D205" s="1">
        <v>9</v>
      </c>
      <c r="E205" s="1"/>
      <c r="F205" s="1"/>
      <c r="G205" s="1"/>
      <c r="H205" s="2"/>
      <c r="I205" s="2"/>
      <c r="J205" s="36"/>
      <c r="M205" s="15"/>
      <c r="N205" s="37"/>
      <c r="O205" s="37"/>
      <c r="P205" s="37"/>
      <c r="Q205" s="37"/>
      <c r="R205" s="15"/>
      <c r="S205" s="15"/>
      <c r="T205" s="37"/>
      <c r="U205" s="37"/>
    </row>
    <row r="206" spans="1:21" ht="28.8" x14ac:dyDescent="0.3">
      <c r="A206" s="16">
        <v>190</v>
      </c>
      <c r="B206" s="35" t="s">
        <v>146</v>
      </c>
      <c r="C206" s="16" t="s">
        <v>15</v>
      </c>
      <c r="D206" s="1">
        <v>2</v>
      </c>
      <c r="E206" s="1"/>
      <c r="F206" s="1"/>
      <c r="G206" s="1"/>
      <c r="H206" s="2"/>
      <c r="I206" s="2"/>
      <c r="J206" s="36"/>
      <c r="M206" s="15"/>
      <c r="N206" s="37"/>
      <c r="O206" s="37"/>
      <c r="P206" s="37"/>
      <c r="Q206" s="37"/>
      <c r="R206" s="15"/>
      <c r="S206" s="15"/>
      <c r="T206" s="37"/>
      <c r="U206" s="37"/>
    </row>
    <row r="207" spans="1:21" x14ac:dyDescent="0.3">
      <c r="A207" s="16">
        <v>191</v>
      </c>
      <c r="B207" s="35" t="s">
        <v>147</v>
      </c>
      <c r="C207" s="16" t="s">
        <v>15</v>
      </c>
      <c r="D207" s="1">
        <v>13</v>
      </c>
      <c r="E207" s="1"/>
      <c r="F207" s="1"/>
      <c r="G207" s="1"/>
      <c r="H207" s="2"/>
      <c r="I207" s="2"/>
      <c r="J207" s="36"/>
      <c r="M207" s="15"/>
      <c r="N207" s="37"/>
      <c r="O207" s="37"/>
      <c r="P207" s="37"/>
      <c r="Q207" s="37"/>
      <c r="R207" s="15"/>
      <c r="S207" s="15"/>
      <c r="T207" s="37"/>
      <c r="U207" s="37"/>
    </row>
    <row r="208" spans="1:21" ht="28.8" x14ac:dyDescent="0.3">
      <c r="A208" s="16">
        <v>192</v>
      </c>
      <c r="B208" s="35" t="s">
        <v>148</v>
      </c>
      <c r="C208" s="16" t="s">
        <v>15</v>
      </c>
      <c r="D208" s="1">
        <v>4</v>
      </c>
      <c r="E208" s="1"/>
      <c r="F208" s="1"/>
      <c r="G208" s="1"/>
      <c r="H208" s="2"/>
      <c r="I208" s="2"/>
      <c r="J208" s="36"/>
      <c r="M208" s="15"/>
      <c r="N208" s="37"/>
      <c r="O208" s="37"/>
      <c r="P208" s="37"/>
      <c r="Q208" s="37"/>
      <c r="R208" s="15"/>
      <c r="S208" s="15"/>
      <c r="T208" s="37"/>
      <c r="U208" s="37"/>
    </row>
    <row r="209" spans="1:21" x14ac:dyDescent="0.3">
      <c r="A209" s="16">
        <v>193</v>
      </c>
      <c r="B209" s="35" t="s">
        <v>149</v>
      </c>
      <c r="C209" s="16" t="s">
        <v>15</v>
      </c>
      <c r="D209" s="1">
        <v>4</v>
      </c>
      <c r="E209" s="1"/>
      <c r="F209" s="1"/>
      <c r="G209" s="1"/>
      <c r="H209" s="2"/>
      <c r="I209" s="2"/>
      <c r="J209" s="36"/>
      <c r="M209" s="15"/>
      <c r="N209" s="37"/>
      <c r="O209" s="37"/>
      <c r="P209" s="37"/>
      <c r="Q209" s="37"/>
      <c r="R209" s="15"/>
      <c r="S209" s="15"/>
      <c r="T209" s="37"/>
      <c r="U209" s="37"/>
    </row>
    <row r="210" spans="1:21" x14ac:dyDescent="0.3">
      <c r="A210" s="16">
        <v>194</v>
      </c>
      <c r="B210" s="35" t="s">
        <v>150</v>
      </c>
      <c r="C210" s="16" t="s">
        <v>15</v>
      </c>
      <c r="D210" s="1">
        <v>220</v>
      </c>
      <c r="E210" s="1"/>
      <c r="F210" s="1"/>
      <c r="G210" s="1"/>
      <c r="H210" s="2"/>
      <c r="I210" s="2"/>
      <c r="J210" s="36"/>
      <c r="M210" s="15"/>
      <c r="N210" s="37"/>
      <c r="O210" s="37"/>
      <c r="P210" s="37"/>
      <c r="Q210" s="37"/>
      <c r="R210" s="15"/>
      <c r="S210" s="15"/>
      <c r="T210" s="37"/>
      <c r="U210" s="37"/>
    </row>
    <row r="211" spans="1:21" x14ac:dyDescent="0.3">
      <c r="A211" s="16">
        <v>195</v>
      </c>
      <c r="B211" s="35" t="s">
        <v>151</v>
      </c>
      <c r="C211" s="16" t="s">
        <v>15</v>
      </c>
      <c r="D211" s="1">
        <v>2</v>
      </c>
      <c r="E211" s="1"/>
      <c r="F211" s="1"/>
      <c r="G211" s="1"/>
      <c r="H211" s="2"/>
      <c r="I211" s="2"/>
      <c r="J211" s="36"/>
      <c r="M211" s="15"/>
      <c r="N211" s="37"/>
      <c r="O211" s="37"/>
      <c r="P211" s="37"/>
      <c r="Q211" s="37"/>
      <c r="R211" s="15"/>
      <c r="S211" s="15"/>
      <c r="T211" s="37"/>
      <c r="U211" s="37"/>
    </row>
    <row r="212" spans="1:21" x14ac:dyDescent="0.3">
      <c r="A212" s="18"/>
      <c r="B212" s="9" t="s">
        <v>6</v>
      </c>
      <c r="C212" s="16"/>
      <c r="D212" s="16"/>
      <c r="E212" s="3"/>
      <c r="F212" s="2"/>
      <c r="G212" s="2"/>
      <c r="H212" s="2"/>
      <c r="I212" s="2"/>
    </row>
    <row r="213" spans="1:21" x14ac:dyDescent="0.3">
      <c r="A213" s="18"/>
      <c r="B213" s="28" t="s">
        <v>142</v>
      </c>
      <c r="C213" s="20">
        <v>0.03</v>
      </c>
      <c r="D213" s="20"/>
      <c r="E213" s="3"/>
      <c r="F213" s="2"/>
      <c r="G213" s="2"/>
      <c r="H213" s="2"/>
      <c r="I213" s="2"/>
    </row>
    <row r="214" spans="1:21" x14ac:dyDescent="0.3">
      <c r="A214" s="18"/>
      <c r="B214" s="9" t="s">
        <v>6</v>
      </c>
      <c r="C214" s="16"/>
      <c r="D214" s="16"/>
      <c r="E214" s="3"/>
      <c r="F214" s="2"/>
      <c r="G214" s="2"/>
      <c r="H214" s="2"/>
      <c r="I214" s="2"/>
    </row>
    <row r="215" spans="1:21" x14ac:dyDescent="0.3">
      <c r="A215" s="18"/>
      <c r="B215" s="28" t="s">
        <v>199</v>
      </c>
      <c r="C215" s="20">
        <v>7.0000000000000007E-2</v>
      </c>
      <c r="D215" s="20"/>
      <c r="E215" s="3"/>
      <c r="F215" s="2"/>
      <c r="G215" s="2"/>
      <c r="H215" s="2"/>
      <c r="I215" s="2"/>
    </row>
    <row r="216" spans="1:21" x14ac:dyDescent="0.3">
      <c r="A216" s="18"/>
      <c r="B216" s="9" t="s">
        <v>6</v>
      </c>
      <c r="C216" s="16"/>
      <c r="D216" s="16"/>
      <c r="E216" s="3"/>
      <c r="F216" s="2"/>
      <c r="G216" s="2"/>
      <c r="H216" s="2"/>
      <c r="I216" s="2"/>
    </row>
    <row r="217" spans="1:21" x14ac:dyDescent="0.3">
      <c r="A217" s="18"/>
      <c r="B217" s="28" t="s">
        <v>200</v>
      </c>
      <c r="C217" s="20">
        <v>7.0000000000000007E-2</v>
      </c>
      <c r="D217" s="20"/>
      <c r="E217" s="3"/>
      <c r="F217" s="2"/>
      <c r="G217" s="2"/>
      <c r="H217" s="2"/>
      <c r="I217" s="2"/>
    </row>
    <row r="218" spans="1:21" x14ac:dyDescent="0.3">
      <c r="A218" s="18"/>
      <c r="B218" s="9" t="s">
        <v>6</v>
      </c>
      <c r="C218" s="16"/>
      <c r="D218" s="16"/>
      <c r="E218" s="3"/>
      <c r="F218" s="2"/>
      <c r="G218" s="2"/>
      <c r="H218" s="2"/>
      <c r="I218" s="2"/>
    </row>
    <row r="219" spans="1:21" x14ac:dyDescent="0.3">
      <c r="A219" s="18"/>
      <c r="B219" s="9"/>
      <c r="C219" s="16"/>
      <c r="D219" s="16"/>
      <c r="E219" s="3"/>
      <c r="F219" s="2"/>
      <c r="G219" s="2"/>
      <c r="H219" s="2"/>
      <c r="I219" s="2"/>
    </row>
    <row r="220" spans="1:21" x14ac:dyDescent="0.3">
      <c r="A220" s="18"/>
      <c r="B220" s="9" t="s">
        <v>4</v>
      </c>
      <c r="C220" s="20"/>
      <c r="D220" s="20"/>
      <c r="E220" s="3"/>
      <c r="F220" s="3"/>
      <c r="G220" s="2"/>
      <c r="H220" s="3"/>
      <c r="I220" s="2"/>
    </row>
    <row r="221" spans="1:21" x14ac:dyDescent="0.3">
      <c r="A221" s="19"/>
      <c r="B221" s="3"/>
      <c r="C221" s="20"/>
      <c r="D221" s="20"/>
      <c r="E221" s="3"/>
      <c r="F221" s="3"/>
      <c r="G221" s="2"/>
      <c r="H221" s="2"/>
      <c r="I221" s="2"/>
    </row>
    <row r="222" spans="1:21" x14ac:dyDescent="0.3">
      <c r="A222" s="18"/>
      <c r="B222" s="3"/>
      <c r="C222" s="20"/>
      <c r="D222" s="20"/>
      <c r="E222" s="3"/>
      <c r="F222" s="3"/>
      <c r="G222" s="3"/>
      <c r="H222" s="3"/>
      <c r="I222" s="2"/>
    </row>
    <row r="223" spans="1:21" x14ac:dyDescent="0.3">
      <c r="B223" s="3"/>
      <c r="C223" s="16"/>
      <c r="D223" s="16"/>
      <c r="E223" s="3"/>
      <c r="F223" s="3"/>
      <c r="G223" s="3"/>
      <c r="H223" s="3"/>
      <c r="I223" s="2"/>
    </row>
    <row r="224" spans="1:21" x14ac:dyDescent="0.3">
      <c r="B224" s="3"/>
      <c r="C224" s="20"/>
      <c r="D224" s="20"/>
      <c r="E224" s="3"/>
      <c r="F224" s="3"/>
      <c r="G224" s="3"/>
      <c r="H224" s="3"/>
      <c r="I224" s="2"/>
    </row>
    <row r="225" spans="2:9" x14ac:dyDescent="0.3">
      <c r="B225" s="9"/>
      <c r="C225" s="16"/>
      <c r="D225" s="16"/>
      <c r="E225" s="3"/>
      <c r="F225" s="3"/>
      <c r="G225" s="3"/>
      <c r="H225" s="3"/>
      <c r="I225" s="1"/>
    </row>
    <row r="231" spans="2:9" x14ac:dyDescent="0.3">
      <c r="F231" s="15"/>
      <c r="H231" s="15"/>
    </row>
    <row r="232" spans="2:9" x14ac:dyDescent="0.3">
      <c r="G232" s="15"/>
      <c r="I232" s="15"/>
    </row>
    <row r="233" spans="2:9" x14ac:dyDescent="0.3">
      <c r="G233" s="15"/>
    </row>
    <row r="234" spans="2:9" x14ac:dyDescent="0.3">
      <c r="G234" s="15"/>
    </row>
    <row r="235" spans="2:9" x14ac:dyDescent="0.3">
      <c r="I235" s="15"/>
    </row>
  </sheetData>
  <mergeCells count="8">
    <mergeCell ref="A1:H1"/>
    <mergeCell ref="A2:A3"/>
    <mergeCell ref="I2:I3"/>
    <mergeCell ref="B2:B3"/>
    <mergeCell ref="C2:C3"/>
    <mergeCell ref="D2:D3"/>
    <mergeCell ref="E2:F2"/>
    <mergeCell ref="G2:H2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DFBFD494520D4998F7FE3DA416E19D" ma:contentTypeVersion="17" ma:contentTypeDescription="Vytvoří nový dokument" ma:contentTypeScope="" ma:versionID="076c76e378090aa89459e10c716b02ca">
  <xsd:schema xmlns:xsd="http://www.w3.org/2001/XMLSchema" xmlns:xs="http://www.w3.org/2001/XMLSchema" xmlns:p="http://schemas.microsoft.com/office/2006/metadata/properties" xmlns:ns2="4ac9536b-729d-4885-89b2-0f59121d4860" xmlns:ns3="97cbbd3d-0505-4b86-965d-2ba374692f96" targetNamespace="http://schemas.microsoft.com/office/2006/metadata/properties" ma:root="true" ma:fieldsID="e73dd51f5c295c45c9cc3478a53bdd7d" ns2:_="" ns3:_="">
    <xsd:import namespace="4ac9536b-729d-4885-89b2-0f59121d4860"/>
    <xsd:import namespace="97cbbd3d-0505-4b86-965d-2ba374692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9536b-729d-4885-89b2-0f59121d4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Značky obrázků" ma:readOnly="false" ma:fieldId="{5cf76f15-5ced-4ddc-b409-7134ff3c332f}" ma:taxonomyMulti="true" ma:sspId="2e5692db-9be6-47f7-9420-f13a4bfe38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bbd3d-0505-4b86-965d-2ba374692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_dlc_DocId" ma:index="21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22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a2437c00-d533-4897-bce7-767506bd9ccb}" ma:internalName="TaxCatchAll" ma:showField="CatchAllData" ma:web="97cbbd3d-0505-4b86-965d-2ba374692f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c9536b-729d-4885-89b2-0f59121d4860">
      <Terms xmlns="http://schemas.microsoft.com/office/infopath/2007/PartnerControls"/>
    </lcf76f155ced4ddcb4097134ff3c332f>
    <TaxCatchAll xmlns="97cbbd3d-0505-4b86-965d-2ba374692f96" xsi:nil="true"/>
    <_dlc_DocId xmlns="97cbbd3d-0505-4b86-965d-2ba374692f96">GEOR-653467646-129867</_dlc_DocId>
    <_dlc_DocIdUrl xmlns="97cbbd3d-0505-4b86-965d-2ba374692f96">
      <Url>https://charitacr.sharepoint.com/sites/Group-Gr/_layouts/15/DocIdRedir.aspx?ID=GEOR-653467646-129867</Url>
      <Description>GEOR-653467646-129867</Description>
    </_dlc_DocIdUrl>
  </documentManagement>
</p:properties>
</file>

<file path=customXml/itemProps1.xml><?xml version="1.0" encoding="utf-8"?>
<ds:datastoreItem xmlns:ds="http://schemas.openxmlformats.org/officeDocument/2006/customXml" ds:itemID="{901433B5-40A2-491C-B771-5E530EDCCD23}"/>
</file>

<file path=customXml/itemProps2.xml><?xml version="1.0" encoding="utf-8"?>
<ds:datastoreItem xmlns:ds="http://schemas.openxmlformats.org/officeDocument/2006/customXml" ds:itemID="{FFF0D55E-780D-44B9-8DF8-2116DB3BD2FD}"/>
</file>

<file path=customXml/itemProps3.xml><?xml version="1.0" encoding="utf-8"?>
<ds:datastoreItem xmlns:ds="http://schemas.openxmlformats.org/officeDocument/2006/customXml" ds:itemID="{A3AC3B38-10DA-439D-9D68-B19ECFD6DBFE}"/>
</file>

<file path=customXml/itemProps4.xml><?xml version="1.0" encoding="utf-8"?>
<ds:datastoreItem xmlns:ds="http://schemas.openxmlformats.org/officeDocument/2006/customXml" ds:itemID="{425DF051-CA83-4CF4-ADCE-A731590028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biugeti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მაგიცო</dc:creator>
  <cp:lastModifiedBy>Sophia Adanaia</cp:lastModifiedBy>
  <dcterms:created xsi:type="dcterms:W3CDTF">2022-09-13T16:02:34Z</dcterms:created>
  <dcterms:modified xsi:type="dcterms:W3CDTF">2023-09-25T10:17:16Z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0x010100C2DFBFD494520D4998F7FE3DA416E19D</vt:lpwstr>
  </property>
  <property fmtid="{D5CDD505-2E9C-101B-9397-08002B2CF9AE}" pid="3" name="_dlc_DocIdItemGuid">
    <vt:lpwstr>86de5ddc-7ef5-484d-a197-e269ec361384</vt:lpwstr>
  </property>
</Properties>
</file>